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<sst xmlns="http://schemas.openxmlformats.org/spreadsheetml/2006/main" count="1728" uniqueCount="1728">
  <si>
    <t>Bill Ref.</t>
  </si>
  <si>
    <t>Description</t>
  </si>
  <si>
    <t>Quantity</t>
  </si>
  <si>
    <t>Unit</t>
  </si>
  <si>
    <t>Rate</t>
  </si>
  <si>
    <t>Total</t>
  </si>
  <si>
    <t>(19) SUBSTRUCTURE</t>
  </si>
  <si>
    <t>EXCAVATING AND EARTHWORK</t>
  </si>
  <si>
    <t>Excavation</t>
  </si>
  <si>
    <t>1/1A</t>
  </si>
  <si>
    <t>Work in this element comprises</t>
  </si>
  <si>
    <t>1/1B</t>
  </si>
  <si>
    <t xml:space="preserve">All descriptions are to be read with the drawings and specification (see separate document) referred to in the Bills of Quantities; All workmanship clauses and those of a general nature are deemed to be included </t>
  </si>
  <si>
    <t>Note</t>
  </si>
  <si>
    <t>1/1C</t>
  </si>
  <si>
    <t xml:space="preserve">Design, detailing and construction of temporary works is the sole responsibility of the Contractor. Include for any temporary works costs associated  with the substructure within the rates below.</t>
  </si>
  <si>
    <t>1/1D</t>
  </si>
  <si>
    <t>Allow for protection to existing hard surfaces outside the boundary of the site. Any damage to public areas by the Contractor to be reinstated at the expense of the Contractor.</t>
  </si>
  <si>
    <t>1/1E</t>
  </si>
  <si>
    <t xml:space="preserve">Temporary diversions of existing services installations to facilitate the construction of the works are not measured. The Contractor is deemed to have included within his rates for all costs associated with temporary diversions/service relocations that are required in order to complete the works </t>
  </si>
  <si>
    <t>1/1F</t>
  </si>
  <si>
    <t>Rock is defined as any materials met within excavation which is of such size or position that it can only be removed by means of wedges, special plant or explosives.</t>
  </si>
  <si>
    <t>1/1G</t>
  </si>
  <si>
    <t>The Contractor shall allow for all double handling of excavated material, fill material, concrete and all materials as necessary to complete the works in accordance with the Engineers drawings and specification.</t>
  </si>
  <si>
    <t>1/2A</t>
  </si>
  <si>
    <t>The Contractor is deemed to have visited the site prior to tendering and fully acquainted himself with all conditions affecting the execution of the works including local conditions, access to the site and to the works and all other matters that may affect his tender. The Contractor will be deemed to have included for all costs arising from the foregoing in his tender.</t>
  </si>
  <si>
    <t xml:space="preserve">Excavating foundation trenches to receive trench fill concrete; starting from reduced level </t>
  </si>
  <si>
    <t>1/2B</t>
  </si>
  <si>
    <t>between not exceeding 1.00 metres depth</t>
  </si>
  <si>
    <t>m3</t>
  </si>
  <si>
    <t xml:space="preserve">Excavating foundation trenches; starting from reduced level </t>
  </si>
  <si>
    <t>1/2C</t>
  </si>
  <si>
    <t>not exceeding 2 m deep</t>
  </si>
  <si>
    <t>1/2E</t>
  </si>
  <si>
    <t xml:space="preserve">extra over  breaking out existing; rock </t>
  </si>
  <si>
    <t>Disposal of excavated material;</t>
  </si>
  <si>
    <t>1/2F</t>
  </si>
  <si>
    <t>Off site</t>
  </si>
  <si>
    <t>Disposal of water</t>
  </si>
  <si>
    <t>1/2G</t>
  </si>
  <si>
    <t>Ground</t>
  </si>
  <si>
    <t>Item</t>
  </si>
  <si>
    <t>1/2H</t>
  </si>
  <si>
    <t>Surface</t>
  </si>
  <si>
    <t>Working space excavations</t>
  </si>
  <si>
    <t>1/2J</t>
  </si>
  <si>
    <t xml:space="preserve">To faces of excavation;  maximum depth less than or equal to 1.0m, distance between opposing faces not exceeding 2.0m</t>
  </si>
  <si>
    <t>m2</t>
  </si>
  <si>
    <t xml:space="preserve">Filling; hardcore ; imported to beds; average thickness Filling; T1 Fill; all in accordance with the Structural Engineer's specification and  drawings; in layers not exceeding 150mm; compacted with vibrating roller</t>
  </si>
  <si>
    <t>1/3A</t>
  </si>
  <si>
    <t>Not exceeding 0.25m</t>
  </si>
  <si>
    <t>Filling; hardcore ; imported to beds; average thickness Filling; T2 Permeable Fill as SR21; 2014 + A1: 2016 Annex E all in accordance with the Structural Engineer's specification and drawings; in layers not exceeding 150mm</t>
  </si>
  <si>
    <t>1/3B</t>
  </si>
  <si>
    <t>Filling; hardcore ; imported to excavations; average thickness Filling; T2 Permeable Fill as SR21; 2014 + A1: 2016 Annex E all in accordance with the Structural Engineer's specification and drawings; in layers not exceeding 150mm</t>
  </si>
  <si>
    <t>1/3C</t>
  </si>
  <si>
    <t>Exceeding 0.25m</t>
  </si>
  <si>
    <t>Surface treatments</t>
  </si>
  <si>
    <t>1/3D</t>
  </si>
  <si>
    <t>Blinding filling T3 with sand; 50mm thick</t>
  </si>
  <si>
    <t>1/3E</t>
  </si>
  <si>
    <t>Compacting bottom of excavations</t>
  </si>
  <si>
    <t>1/3F</t>
  </si>
  <si>
    <t>Compacting T1 Fill with vibrating roller</t>
  </si>
  <si>
    <t>CONCRETE WORK</t>
  </si>
  <si>
    <t>IN-SITU CONCRETE</t>
  </si>
  <si>
    <t xml:space="preserve">Trench Fill Concrete;  GRADE C15</t>
  </si>
  <si>
    <t xml:space="preserve">Leanmix trenchfill concrete down to firm bearing strata, poured on or against earth, entire trench to be filled with concrete; include all additional labour and material for concrete trench fill works being combined  with excavation operations</t>
  </si>
  <si>
    <t>1/4A</t>
  </si>
  <si>
    <t>to foundation trenches; 1.0 - 2.0 metre deep</t>
  </si>
  <si>
    <t>PLAIN CONCRETE TO BS8500 &amp; IS EN 206, GRADE C16/20</t>
  </si>
  <si>
    <t>Blinding</t>
  </si>
  <si>
    <t>1/4B</t>
  </si>
  <si>
    <t>generally; poured on or against earth/ broken rock or unblinded hardcore</t>
  </si>
  <si>
    <t>Cavity Fill; Not exceeding 300mm thick</t>
  </si>
  <si>
    <t>1/4C</t>
  </si>
  <si>
    <t>holes (provisional)</t>
  </si>
  <si>
    <t>Sundries; filling holes</t>
  </si>
  <si>
    <t>1/4D</t>
  </si>
  <si>
    <t xml:space="preserve">REINFORCED  CONCRETE TO BS8500 &amp; IS EN 206, GRADE C32/40</t>
  </si>
  <si>
    <t>Foundations</t>
  </si>
  <si>
    <t>1/4E</t>
  </si>
  <si>
    <t>generally</t>
  </si>
  <si>
    <t>Threshold sill</t>
  </si>
  <si>
    <t>1/4F</t>
  </si>
  <si>
    <t>cross sectional area not exceeding 0.10m2</t>
  </si>
  <si>
    <t>REINFORCEMENT</t>
  </si>
  <si>
    <t>Reinforcement bars; Hot rolled plain round mild steel; all in compliance with BS EN 10138 and BS 4449:2005 and BS 8666:2005; must be free of loose millscale and thoroughly cleaned to remove all loose rust, oil, grease or other harmful matter prior to being placed in position with and including all necessary laps, spacers, chairs and tying wire; all in strict accordance with the Engineers bending schedules, drawings and Specification:</t>
  </si>
  <si>
    <t>Fabric; reference A393; 300mm side laps, 400mm end laps</t>
  </si>
  <si>
    <t>1/5A</t>
  </si>
  <si>
    <t>Horizontal; in foundations; to top and bottom of foundations</t>
  </si>
  <si>
    <t>FORMWORK</t>
  </si>
  <si>
    <t>Formwork; sawn surface finish to concrete; Class F1 finish; rough finish to comply with EN 1992-1-1:2004; all in strict accordance with the Engineers Specification</t>
  </si>
  <si>
    <t>Sides of foundations; at discretion of Contractor</t>
  </si>
  <si>
    <t>1/5B</t>
  </si>
  <si>
    <t>exceeding 250mm and not exceeding 500mm</t>
  </si>
  <si>
    <t>m</t>
  </si>
  <si>
    <t>Sundries</t>
  </si>
  <si>
    <t>Tamping; to tops of foundations</t>
  </si>
  <si>
    <t>1/5C</t>
  </si>
  <si>
    <t xml:space="preserve">horizontal; to falls and cross falls </t>
  </si>
  <si>
    <t>PRECAST CONCRETE</t>
  </si>
  <si>
    <t>Precast concrete; pre-tensioned lintels; mix grade 30N/mm2; 20 aggregate; smooth finish; bedding and pointing in Group 1 mortar as Engineers Specification 9.0</t>
  </si>
  <si>
    <t>1/5D</t>
  </si>
  <si>
    <t>Lintels; 100mm wide x 150mm high</t>
  </si>
  <si>
    <t>Precast concrete; door threshold; mix grade 30N/mm2; 20 aggregate; smooth finish; bedding and pointing in Group 1 mortar as Engineers Specification 9.0; asll as per Architecst Drawing 2508/110</t>
  </si>
  <si>
    <t>1/5E</t>
  </si>
  <si>
    <t>Door Threshold; 90mm wide x 60mm high</t>
  </si>
  <si>
    <t>Precast concrete floor slabs</t>
  </si>
  <si>
    <t>Contractor designed; precast concrete floor slabs with a live load of 2.5KN/m2; span less than or equal to 5.00m including filled ends to all units; filling with mortar between the units; for approval prior to manufacture, all calculations to be submitted to the structural engineer a minimum of 3 weeks prior to manufacture; all in accordance with the Architects and Structural Engineers specifications 9.0, 9.1 &amp; 9.1.1 ; all as per Engineers Drawing 1966/T01/004</t>
  </si>
  <si>
    <t>1/6A</t>
  </si>
  <si>
    <t>200mm thick</t>
  </si>
  <si>
    <t>1/6B</t>
  </si>
  <si>
    <t>Extra over last for grouting floor units</t>
  </si>
  <si>
    <t>BRICKWORK &amp; BLOCKWORK</t>
  </si>
  <si>
    <t>Solid blockwork, to IS EN 771-3 and in accordance with IS EN ISO 9001; Quality Management System and (EU) No 305/2011, standard blocks dense aggregate 440mm x 100mm x 215mm units; 13N/mm2 solid compressive strength, bedded in Class M12 mortar; stretcher bond; all in accordance with Engineers Specification Section 6.0 and Enegineers Drawings 1966/T01/004</t>
  </si>
  <si>
    <t>Walls in trenches;</t>
  </si>
  <si>
    <t>1/6D</t>
  </si>
  <si>
    <t>Thickness 350mm</t>
  </si>
  <si>
    <t>1/6C</t>
  </si>
  <si>
    <t>Thickness 215mm</t>
  </si>
  <si>
    <t>Skins of Hollow Walls in trenches;</t>
  </si>
  <si>
    <t>1/6E</t>
  </si>
  <si>
    <t>Thickness 100mm</t>
  </si>
  <si>
    <t>Solid blockwork, thermal standard blocks to BS EN 771-4, 440mm x 100mm x 215mm units; 13N/mm2 compressive strength, bedded in Class M6 mortar; stretcher bond; all in accordance with Engineers drawings and Specification 6.0 and Architects Specification</t>
  </si>
  <si>
    <t>Skins of Hollow Walls</t>
  </si>
  <si>
    <t>1/7A</t>
  </si>
  <si>
    <t>Walls</t>
  </si>
  <si>
    <t>1/7B</t>
  </si>
  <si>
    <t xml:space="preserve">BRICKWORK / BLOCKWORK;  GENERAL SUNDRIES</t>
  </si>
  <si>
    <t>Ancillaries to Brickwork / Blockwork</t>
  </si>
  <si>
    <t xml:space="preserve">Forming cavities Arch Spec (F30:151); 150mm cavity to external walls; 110mm partial fill insulation board foil faced on both sides with 40mm air cavity with and including wall ties at max.  900mm horizontal centres and max. 450mm vertical centres to tie inner and outer leaf walls as per the Architect specification</t>
  </si>
  <si>
    <t>1/7C</t>
  </si>
  <si>
    <t>Internal cavity walls; 150mm thick</t>
  </si>
  <si>
    <t>Forming cavities Arch Spec (F30:200); 150mm cavity to internal walls; 150mm Stone-wool, semi-rigid full fill cavity wall insulation and including wall ties at max. 900mm horizontal centres and max. 450mm vertical centres to tie inner and outer leaf walls as per the Architect specification</t>
  </si>
  <si>
    <t>1/7D</t>
  </si>
  <si>
    <t>External cavity walls; 150mm thick</t>
  </si>
  <si>
    <t>Damp proof course Arch Spec (F30.320) as per drawings and specification</t>
  </si>
  <si>
    <t>1/7E</t>
  </si>
  <si>
    <t>horizontal; 100mm wide; at internal partition walls</t>
  </si>
  <si>
    <t>1/7F</t>
  </si>
  <si>
    <t>horizontal; 150mm wide; at door thresholds</t>
  </si>
  <si>
    <t>1/8A</t>
  </si>
  <si>
    <t>horizontal; 100mm wide</t>
  </si>
  <si>
    <t>1/8B</t>
  </si>
  <si>
    <t>horizontal; exceeding 300mm wide; 600mm girth; stepped dpc at external wall</t>
  </si>
  <si>
    <t>ROOFING, CLADDING AND WATERPROOFING - Mastic Asphalt, Waterproofing and Gas proof Non-Metal flexible Coverings</t>
  </si>
  <si>
    <t>1/8C</t>
  </si>
  <si>
    <t>IMPORTANT: The radon Membrane will be laid in two phases. The first phase will be laying of 'EASY LOAD' Radon DPC across internal and external walls with min 300mm laps left for taping of second phase of radon barrier. All laps of radon DPC carried through walls must be protected for the entire duration of works until second phase of radon barrier is installed</t>
  </si>
  <si>
    <t>1/8D</t>
  </si>
  <si>
    <t>Laps must be protected using a durable board ripped wide enough to protect laps e.g. 19mm plywood.</t>
  </si>
  <si>
    <t>Radon barrier Arch Spec (J40.110-375); including overlaps and sealing with sealant tape; (no allowance made in measurement for laps) laid in strict accordance with the manufacturer's instructions, all as per the architects and engineers specification and details; all joints and accessories to be sealed in accordance with manufacturers specification</t>
  </si>
  <si>
    <t>1/8E</t>
  </si>
  <si>
    <t>Over 300mm wide to horizontal floors</t>
  </si>
  <si>
    <t>1/8F</t>
  </si>
  <si>
    <t>extra over for all internal and external corners fitted with preformed radon corner assemblies throughout as per Architects specification F30/491</t>
  </si>
  <si>
    <t>nr</t>
  </si>
  <si>
    <t xml:space="preserve">'Easy Load' Radon DPC stepped detail across cavity at external walls; allow minimum 300mm across slab to allow for taping to primary barrier; installed by specialist; all in strict accordance with Architect's Drawings and Specification F30/360; </t>
  </si>
  <si>
    <t>1/9A</t>
  </si>
  <si>
    <t>Not exceeding 300mm wide; girth 200mm;</t>
  </si>
  <si>
    <t>1/9B</t>
  </si>
  <si>
    <t>Over 300mm wide stepped over walls; girth 1200mm; as per Architects Drawings 2508/101</t>
  </si>
  <si>
    <t>Xtra load GRm seld adhesive radon DPC J40-180, installed at finished floor level under door threshold and extended down over external leaf, lap and seal with 'Easy Load DPC'</t>
  </si>
  <si>
    <t>1/9C</t>
  </si>
  <si>
    <t>Over 300mm wide; stepped over walls at door threshold; girth 375mm; as per Architects Drawings 2508/106</t>
  </si>
  <si>
    <t>Radon barrier Arch Spec (J40.110-375); including overlaps and sealing with sealant tape; including overlaps &amp; sealing with sealant tape; (no allowance made in measurement for laps) laid in strict accordance with the manufacturer's instructions, all as per the architects and engineers specification J40 - 140A and details</t>
  </si>
  <si>
    <t>1/9D</t>
  </si>
  <si>
    <t>Extra Over for Testing Spec (P30.560-910);</t>
  </si>
  <si>
    <t>1/10A</t>
  </si>
  <si>
    <t>Contractor to allow for the testing of the integrity of all radon barriers by a specialist independent third party. Testing to be carried out on completion of the radon barrier and sump installation and prior to the covering up. Methodology to be used is the injection of highly visible non-toxic tracer smoke to the underside of the radon barrier under pressure. No degree of visible smoke leakage through the barrier is considered acceptable</t>
  </si>
  <si>
    <t>1/10B</t>
  </si>
  <si>
    <t>Contractor to allow for radon gas testing at substantial completion at set out by the Radiological Protection Institute to determine radon levels and if sump activation is required. If radon levels are detected over and above 180 Bq/m3 - the contractor must carry out all rectification works at their own expense</t>
  </si>
  <si>
    <t>Fibre reinforced air tightness liquid paint as per the specification</t>
  </si>
  <si>
    <t>1/10C</t>
  </si>
  <si>
    <t xml:space="preserve">not exceeding 300mm wide; at junction with wall and floor; all in strict accordance with Architect's Drawings and Specification A40/125; </t>
  </si>
  <si>
    <t>Radon sump; "Easy Sump" by Necoflex Ltd or equivalent; bedding in lean mix concrete with 110mm outlets/inlets</t>
  </si>
  <si>
    <t>1/10D</t>
  </si>
  <si>
    <t>square 600mm x 600mm</t>
  </si>
  <si>
    <t>1/10E</t>
  </si>
  <si>
    <t>extra over; 100mm "Easi-Sump" cap link or "Equivalent" at ground level; allow for forming sinking in elsewhere measured hardcore and 150mm concrete surround; set flush to finished pavement</t>
  </si>
  <si>
    <t xml:space="preserve">Radon pipework and fittings; by Necoflex Ltd or equivalent; bedding in lean mix concrete </t>
  </si>
  <si>
    <t>1/11A</t>
  </si>
  <si>
    <t>110mm diameter pipework in trenches laid in position</t>
  </si>
  <si>
    <t>1/11B</t>
  </si>
  <si>
    <t>Extra over last for radon vent</t>
  </si>
  <si>
    <t>1/11C</t>
  </si>
  <si>
    <t>Extra over last for radon collars with butyl seal to top hat</t>
  </si>
  <si>
    <t>1/11D</t>
  </si>
  <si>
    <t xml:space="preserve">extra over; forming or cutting holes for 110mm diameter pipes in 350mm blockwork wall </t>
  </si>
  <si>
    <t xml:space="preserve">Door and Threshold as per spec L20/421; 2no. layers of 25mm Thermal Threshold board spec A40-110; as per Architect's Drawing 2508/106 </t>
  </si>
  <si>
    <t>1/11E</t>
  </si>
  <si>
    <t>Overall 50mm thick, In 2 x 25mm layers x 310mm wide</t>
  </si>
  <si>
    <t>1/11F</t>
  </si>
  <si>
    <t>Extra over for Self Adhesive Air tightness sealing tape. Seal Thermal board to frame -A40/130; 100mm wide</t>
  </si>
  <si>
    <t>1/11G</t>
  </si>
  <si>
    <t>Extra over for Self Adhesive Air tightness sealing tape. Seal Thermal board to screed -A40/130; 100mm wide</t>
  </si>
  <si>
    <t>INSULATION</t>
  </si>
  <si>
    <t xml:space="preserve">150mm thick CFC/HCFC free rigid polyisocyanurate (PIR) core between low emissivity foil facings  manufactured using a blowing agent that has zero ozone depletion potential (ODP) The insulation shall have a minimum independently certified thermal conductivity of 0.022 W/mK and must have a current IAB (Irish Agrement Board) or BBA (British Board of Agrement) certificate; fixed in strict accordance with the manufacturers written instructions; as Architects drawing details and specification </t>
  </si>
  <si>
    <t>Floor insulation</t>
  </si>
  <si>
    <t>1/12A</t>
  </si>
  <si>
    <t xml:space="preserve">150mm thick, horizontally, to ground floor </t>
  </si>
  <si>
    <t>1/12B</t>
  </si>
  <si>
    <t>50mm thick; 125mm high, vertically, to ground floor</t>
  </si>
  <si>
    <t>DRAINAGE - Below Ground</t>
  </si>
  <si>
    <t>Excavating trenches: pipes less than or equal to but not exceeding 250mm nominal diameter</t>
  </si>
  <si>
    <t>1/12C</t>
  </si>
  <si>
    <t>average depth 500mm - 1000mm: backfilling with hardcore, compacting in layers</t>
  </si>
  <si>
    <t>Disposal</t>
  </si>
  <si>
    <t>1/12D</t>
  </si>
  <si>
    <t>Surface water; generally</t>
  </si>
  <si>
    <t>1/12E</t>
  </si>
  <si>
    <t>Ground water; generally</t>
  </si>
  <si>
    <t>Plain in-situ concrete to BS 5328, designed mix grade 20N/mm2, 20mm aggregate</t>
  </si>
  <si>
    <t>1/12F</t>
  </si>
  <si>
    <t>Beds and surrounds; 500 x 400 to 110mm nominal diameter pipe</t>
  </si>
  <si>
    <t>Upvc Pipes SN8, per Engineers specification 9.10</t>
  </si>
  <si>
    <t>1/13A</t>
  </si>
  <si>
    <t>110 nominal size; in trenches; within the building</t>
  </si>
  <si>
    <t>1/13B</t>
  </si>
  <si>
    <t>110 nominal size; vertical with adjustable clip to ensure adequate seal; within the building</t>
  </si>
  <si>
    <t>1/13C</t>
  </si>
  <si>
    <t>Extra over for long radius bends; 90 degree</t>
  </si>
  <si>
    <t>1/13D</t>
  </si>
  <si>
    <t>Extra over for bends; 90 degree</t>
  </si>
  <si>
    <t>1/13E</t>
  </si>
  <si>
    <t>Extra over for bends; 45 degree</t>
  </si>
  <si>
    <t>1/13F</t>
  </si>
  <si>
    <t>Extra over for splay junctions</t>
  </si>
  <si>
    <t>1/13G</t>
  </si>
  <si>
    <t>Extra over for reducer 110-38mm</t>
  </si>
  <si>
    <t>(21) EXTERNAL WALLS</t>
  </si>
  <si>
    <t>NOTES TO CONTRACTOR</t>
  </si>
  <si>
    <t>2/1A</t>
  </si>
  <si>
    <t>1. The Contractor is to include in their rates for all works as described in the Architects Specification.</t>
  </si>
  <si>
    <t>2/1B</t>
  </si>
  <si>
    <t>2. The Contractor is to include in their rates for all documents to be provided by the trade contractor/subcontractor/suppliers in relation to guarantee, warranties, specification, durability etc.</t>
  </si>
  <si>
    <t>2/1C</t>
  </si>
  <si>
    <t>3. The Contractor is to include in their rates for all protection as required for the works.</t>
  </si>
  <si>
    <t>2/1D</t>
  </si>
  <si>
    <t>4. The Contractor is to include in their rates for all cutting and waste as necessary to complete the works.</t>
  </si>
  <si>
    <t>2/1E</t>
  </si>
  <si>
    <t>5. The Contractor is to include in their rates for all samples and mock ups as required in the Architects Specification.</t>
  </si>
  <si>
    <t>2/1F</t>
  </si>
  <si>
    <t>6. Design, detailing and execution of fixings are the sole responsibility of the Contractor.</t>
  </si>
  <si>
    <t>2/1G</t>
  </si>
  <si>
    <t>7. It is the Contractor's responsibility to verify or determine all dimensions and levels required prior to commencement of construction or production of fabrication drawings.</t>
  </si>
  <si>
    <t>2/1H</t>
  </si>
  <si>
    <t>8. The Contractor is to include for all air seals, acoustic seals, intumescent seals etc. as required.</t>
  </si>
  <si>
    <t>Form concrete infill to back of window cill comprising C30/37 concrete in new blockwork walls; include for all formwork, reinforcement, concrete. etc. as required; provide all temporary propping and structural support as necessary; making good existing structure and finishes including concrete and formwork; leave ready to receive wall finish; all in accordance with Engineers and Architects Approval</t>
  </si>
  <si>
    <t>2/2A</t>
  </si>
  <si>
    <t>concrete to back of window cill, 100mm wide x 150mm high x 1800mm long; as per Architects Detail on Drawing 2507/124</t>
  </si>
  <si>
    <t>concrete to back of window cill, 100mm wide x 150mm high x 2000mm long; as per Architects Detail on Drawing 2507/124</t>
  </si>
  <si>
    <t>2/2B</t>
  </si>
  <si>
    <t xml:space="preserve">concrete to back of window cill, 100mm wide x 150mm high x 900mm long;  as per Architects Detail on Drawing 2507/124</t>
  </si>
  <si>
    <t>Form concrete pad stone C30/37 in new blockwork walls; include for all formwork, reinforcement, concrete. etc. as required; provide all temporary propping and structural support as necessary; making good existing structure and finishes including concrete and formwork to reveals and soffit and at all abutments; leave ready to receive wall finish; all in accordance with Engineers and Architects Approval</t>
  </si>
  <si>
    <t>2/2D</t>
  </si>
  <si>
    <t>concrete padstone 440mm long x 100mm wide x 215mm deep; as per Strcutural Engineers Drawings 1966/T01/005 &amp; 1966/T01/006</t>
  </si>
  <si>
    <t>Precast concrete lintel: prestressed standard or stock pattern units: plain rectangular section: bedding in gauged mortar; minimum bearing as per Engineers Specification</t>
  </si>
  <si>
    <t>2/3A</t>
  </si>
  <si>
    <t>Lintels; 100mm wide x 150mm high x 1300mm long (L2)</t>
  </si>
  <si>
    <t>2/3C</t>
  </si>
  <si>
    <t>Lintels; 100mm wide x 150mm high x 2200mm long (L2)</t>
  </si>
  <si>
    <t>2/3B</t>
  </si>
  <si>
    <t>Lintels; 100mm wide x 150mm high x 2400mm long (L2)</t>
  </si>
  <si>
    <t>2/3E</t>
  </si>
  <si>
    <t>Lintels; 100mm wide x 215mm high x 2400mm long (L3)</t>
  </si>
  <si>
    <t>Precast Concrete window cill; profile to match Architect's drawing; samples to be approved by Architect; seated, rebated, weathered and throated; set in gauge mortar on DPC; minimum bearing both sides as per Engineers specification; complete as per Architect's Specification F30 / 720</t>
  </si>
  <si>
    <t>2/3G</t>
  </si>
  <si>
    <t>Cills; standard 100mm face cill, 265mm wide x 150mm high x 1100mm long</t>
  </si>
  <si>
    <t>2/3H</t>
  </si>
  <si>
    <t>Cills; standard 100mm face cill, 265mm wide x 150mm high x 2000mm long</t>
  </si>
  <si>
    <t>2/3J</t>
  </si>
  <si>
    <t>Cills;standard 100mm face cill, 265mm wide x 150mm high x 2200mm long</t>
  </si>
  <si>
    <t>Concrete thresholds Arch Spec (F30.730-760) and sealing Arch Spec (J40.298); surface finished smooth; pre-tensioned units; reinforced with 2nr 16mm high yield steel bars; bedding and pointing in cement mortar (1:3)</t>
  </si>
  <si>
    <t>2/3K</t>
  </si>
  <si>
    <t>Thresholds; 150mm wide x 150mm high x 1050mm long; weathered with drip</t>
  </si>
  <si>
    <t>2/4A</t>
  </si>
  <si>
    <t>Thresholds; 150mm wide x 150mm high x 2900mm long; weathered with drip</t>
  </si>
  <si>
    <t>Thresholds; 150mm wide x 150mm high x 2150mm long; weathered with drip</t>
  </si>
  <si>
    <t>extra over for all additional labour and material in forming corner threshold 2150mm (1100 / 105mm)</t>
  </si>
  <si>
    <t xml:space="preserve">Precast Concrete  vandal proof Capping to Match Existing Walls; to be approved by architect; all in accordance with Architect's Drawings and Specification and Installed to Manufacturers Instructions</t>
  </si>
  <si>
    <t>2/12D</t>
  </si>
  <si>
    <t>Capping to blockwork walls; Vandal Proof capping; 250mm - 300mm; built on top of blockwork including all preparation</t>
  </si>
  <si>
    <t>BRICKWORK AND BLOCKWORK</t>
  </si>
  <si>
    <t>BLOCKWORK</t>
  </si>
  <si>
    <t>Solid Concrete Blocks; compressive strength 13N/mm2; mortar mix designated as M6 above DPC and M12 below DPC; half lap stretcher bond; including bedding, including all control joints; including all necessary cutting; all as per Engineers Drawings and Specification and installed to Manufacturers Recommendations</t>
  </si>
  <si>
    <t>2/4B</t>
  </si>
  <si>
    <t xml:space="preserve">External Cavity Walls; 100mm thick </t>
  </si>
  <si>
    <t>2/4C</t>
  </si>
  <si>
    <t>Extra over last for forming vents in 350mm cavity wall</t>
  </si>
  <si>
    <t>2/6K</t>
  </si>
  <si>
    <t>Internal cavity walls; 100mm thick</t>
  </si>
  <si>
    <t>External walls; 215mm thick</t>
  </si>
  <si>
    <t xml:space="preserve">Solid blockwork, thermal standard blocks to BS EN 771-4, 440mm x 100mm x 215mm units; 13N/mm2 compressive strength, bedded in Class M6 mortar; stretcher bond; all in accordance with Engineers drawings and Specification  </t>
  </si>
  <si>
    <t>2/4D</t>
  </si>
  <si>
    <t>100mm Roadstone Thermal blocks or equivalent; refer Architects Details</t>
  </si>
  <si>
    <t>ANCILLARIES TO BRICKWORK/BLOCKWORK</t>
  </si>
  <si>
    <t>Forming cavities Arch Spec (F30:151); 150mm cavity to external walls; 110mm partial fill insulation board foil faced on both sides with 40mm air cavity with and including wall ties at max. 900mm horizontal centres and max. 450mm vertical centres to tie inner and outer leaf walls as per the Architect specification</t>
  </si>
  <si>
    <t>2/5A</t>
  </si>
  <si>
    <t xml:space="preserve">Forming Cavities; between new walls; 150mm wide cavity as per Architects Detail </t>
  </si>
  <si>
    <t>2/5B</t>
  </si>
  <si>
    <t xml:space="preserve">Extra over; insulation to back of window cill as per Architects Drawing </t>
  </si>
  <si>
    <t>2/5C</t>
  </si>
  <si>
    <t xml:space="preserve">Extra over; 40mm thick closer insulation to window jambs as per Architects Drawing </t>
  </si>
  <si>
    <t>Forming cavities Arch Spec (F30:200); 150mm cavity to internal
 walls; 150mm Stone-wool, semi-rigid full fill cavity wall insulation and including wall ties at max. 900mm horizontal centres and max. 450mm vertical centres to tie inner and outer leaf walls as per the Architect specification</t>
  </si>
  <si>
    <t>Cavity closer Arch Spec (P10.445); proprietary fire rated cavity barrier in accordance with the Architects and Engineers specification</t>
  </si>
  <si>
    <t>2/5D</t>
  </si>
  <si>
    <t>Cavity closer to top of wall; horizontally; 150mm wide</t>
  </si>
  <si>
    <t>2/5E</t>
  </si>
  <si>
    <t>Cavity closer to top of wall; sloping; 150mm wide</t>
  </si>
  <si>
    <t>Cavity closer Arch Spec (F30.180); to suit sills in accordance with the Architects and Engineers specification</t>
  </si>
  <si>
    <t>2/5F</t>
  </si>
  <si>
    <t>Cavity closer to sills; horizontally; 15 x 200mm wide</t>
  </si>
  <si>
    <t>Cavity closer Arch Spec (F30.151A); to suit thresholds in accordance with the Architects and Engineers specification</t>
  </si>
  <si>
    <t>2/5G</t>
  </si>
  <si>
    <t>Cavity closer to thresholds; horizontally; 50 x 300mm wide</t>
  </si>
  <si>
    <t xml:space="preserve">Cavity closer Arch Spec (F30:180); proprietary cavity closer to suit jambs and heads 150mm min. R-Value of 4.29 m2 k/w in accordance with the Architects and Engineers specification </t>
  </si>
  <si>
    <t>2/5H</t>
  </si>
  <si>
    <t>Cavity closer to jambs and heads; vertical/horizontally; 150mm wide</t>
  </si>
  <si>
    <t xml:space="preserve">Cavity fire stop Arch Spec (P10.446); acoustic cavity barrier to party walls including dip in accordance with the Architects and Engineers specification </t>
  </si>
  <si>
    <t>2/8F</t>
  </si>
  <si>
    <t>Cavity fire stop; sloping; 200mm x 200mm wide</t>
  </si>
  <si>
    <t xml:space="preserve">Damp proof course Arch Spec (F30.320) as per drawings and specification </t>
  </si>
  <si>
    <t>horizontal; exceeding 300mm wide</t>
  </si>
  <si>
    <t>2/6A</t>
  </si>
  <si>
    <t>vertical; not exceeding 300mm wide</t>
  </si>
  <si>
    <t>2/6B</t>
  </si>
  <si>
    <t>Stepped cavity tray Spec (F30.380A)</t>
  </si>
  <si>
    <t>2/6C</t>
  </si>
  <si>
    <t>300mm - 450mm wide; vertical; all as per Architects detail (jambs windows and doors)</t>
  </si>
  <si>
    <t>2/9D</t>
  </si>
  <si>
    <t>girth 600mm - 750mm wide; horizontal; all as per Architects detail (Top of Party Wall)</t>
  </si>
  <si>
    <t xml:space="preserve">Designed joints; masonry control joints; 10mm wide movement joint with compressible filler (13mm polyethylene foam strip with a bond breaker) with 2-part polysulphide sealant to blockwork in external walls with locations agrees with the Architect; with and including 300mm long stainless steel wall ties place at  25mm either side of the joint with ties placed at 450mm centres; all ties to have a debonding sleeve one end - Ancon PPS or equal and approved; all in accordance with Engineers specification 5</t>
  </si>
  <si>
    <t>2/6D</t>
  </si>
  <si>
    <t>Design joints; 10 x 100mm wide</t>
  </si>
  <si>
    <t xml:space="preserve">Joint reinforcement as Engineers Section 5.4 and drawing detail JOD-XX-ZZ-DR-S-700-0.31 </t>
  </si>
  <si>
    <t>2/6E</t>
  </si>
  <si>
    <t>joint reinforcement to 100mm wide walls</t>
  </si>
  <si>
    <t>Cavity barriers; proprietary cavity barriers formed using single units taped together compression fitted within the cavity; min. 10mm/15mm compression to comply with TGD part m/ TGD part B requirements; all in accordance with the Architects specification</t>
  </si>
  <si>
    <t>2/10A</t>
  </si>
  <si>
    <t>Cavity barriers; 250 wide x 150mm deep vertically</t>
  </si>
  <si>
    <t>Weepholes Arch Spec (F30.131); fixing in strict accordance with with manfacturers recommnedations</t>
  </si>
  <si>
    <t>2/6F</t>
  </si>
  <si>
    <t>fixing in position</t>
  </si>
  <si>
    <t>Vents in External Walls; Aluminium; to include insect proof screen; fixed back to mansonry/concrete wall; including all fixings, framing, sealing as required; all as per Architects Specification</t>
  </si>
  <si>
    <t>2/7A</t>
  </si>
  <si>
    <t>215 x 65mm</t>
  </si>
  <si>
    <t xml:space="preserve">Fire Barriers </t>
  </si>
  <si>
    <t>150 x 150mm fire rated cavity stop barrier; rockwool cavity firestop barrier; Ref: Rockwool or "Equivalent"; Material - rockwool with built-in DPC layer; mechanically fastened with Rockwool SP fixing brackets at 150mm c/c's within cavity; set horizontally between outer leaf of cavity and &amp; upper floor slabs within external wall envelope, to B.S.476 Part 20; 60/60 minute integrity/ insulation fire rating; installed in accordance with manufacturers instructions; as per Architects Specification, profile as detailed on Architects section details:</t>
  </si>
  <si>
    <t>2/10D</t>
  </si>
  <si>
    <t>Screw fixed in cavity, between skins of blockwork; 150m thick to suit 150mm wide cavity, horiozontally</t>
  </si>
  <si>
    <t>ROOFING, CLADDING AND WATERPROOFING</t>
  </si>
  <si>
    <t xml:space="preserve">MASTIC ASPHALT, WATERPROOF AND GAS PROOF NON-METAL FLEXIBLE SHEET COVERINGS </t>
  </si>
  <si>
    <t>Insulation; Kingspan K3 or other equal and approved, 50mm thick rigid wall insulation board foil faced on both sides with a minimum thermal resistance of not less than 2.90m2K/W; all in accordance with the architects and engineers specification</t>
  </si>
  <si>
    <t>Insulation to sills; 140mm high</t>
  </si>
  <si>
    <t>Thermal treshold boards Arch Spec (A40.110), 2nr 25mm thick rigid wall board to Architects detail T-05; all in accordance with the architects specification</t>
  </si>
  <si>
    <t>Thermal board to thresholds; 150mm high</t>
  </si>
  <si>
    <t>AIR TIGHTNESS</t>
  </si>
  <si>
    <t>The Contractor is to include for achieving air tightness required by the Architect as per the Specification. All airtightness barriers, tapes and accessories must be used to ensure the required air permeability is achieved; Contractor is to include for all sealing of joints to all floors, intermediate concrete floors, walls, windows, doors, electrical sockets and switch boxes,openings, penetration and junctions, etc; The contractor is to bear all costs associated with air tightness works, testing and any remedial works; all in strict accordance with the Architects Specification A40</t>
  </si>
  <si>
    <t>2/8A</t>
  </si>
  <si>
    <t>Air tightness; to entire building ( Allow for separate test for each Unit 5 &amp; 6)</t>
  </si>
  <si>
    <t>(22) INTERNAL WALLS, PARTITIONS</t>
  </si>
  <si>
    <t>Form concrete lintel C32/40 in new blockwork walls; include for all formwork, reinforcement, concrete. etc. as required; provide all temporary propping and structural support as necessary; making good existing structure and finishes including concrete and formwork to reveals and soffit and at all abutments; leave ready to receive wall finish; all in accordance with Engineers and Architects Approval</t>
  </si>
  <si>
    <t>3/1A</t>
  </si>
  <si>
    <t>100mm wide x 65mm high x 1350mm long (L1)</t>
  </si>
  <si>
    <t>100mm wide x 65mm high x 1720mm long (L1)</t>
  </si>
  <si>
    <t>100mm wide x 150mm high x 1350mm long (L2)</t>
  </si>
  <si>
    <t>concrete padstones; surface finished smooth; pre-tensioned units; reinforced with 2nr 16mm high yield steel bars; bedding and pointing in cement mortar (1:3); as Engineers Specification 4</t>
  </si>
  <si>
    <t>6/1B</t>
  </si>
  <si>
    <t>Padstones; 450mm long x 215mm high x 100mm wide</t>
  </si>
  <si>
    <t>3/1B</t>
  </si>
  <si>
    <t>Walls; 100mm thick (Ground Floor Walls)</t>
  </si>
  <si>
    <t>3/1C</t>
  </si>
  <si>
    <t>Extra over for special blocks; 100mm Thermal blocks; refer Architects Detail TD-03</t>
  </si>
  <si>
    <t>FLOOR, WALL AND CEILING FINISHINGS</t>
  </si>
  <si>
    <t>BOXING OUT SERVICES</t>
  </si>
  <si>
    <t>Boxing out of service zone for ventilation ducts; full height timber stud framing; including head and sole plates; one layer of 12.5mm Wallboard Type A k10/401 plasterboard to one side; joints taped and filled; including "Isover APR 1200" roll insulation or similar approved; packed between studs; joints to be butted with no gaps including 3mm thick skim coat to plasterboard base; including all necessary sealants, acoustic sealants, etc. to all junctions as required; including all angle, intersections, abutments, fair ends, etc; including all deflection heads, fire strips, channels, noggins, grounds for services, etc; all as per Architect's drawings, specification and Manufacturer's Instructions</t>
  </si>
  <si>
    <t>3/4A</t>
  </si>
  <si>
    <t>Service zone for ventilation; exceeding 300mm wide; vertical; full height</t>
  </si>
  <si>
    <t>Boxing out manifold; timber stud framing wih plywood encasement painted to match wall finish including removable cover complete; all as per Architect's drawings, specification and Manufacturer's Instructions</t>
  </si>
  <si>
    <t>3/4B</t>
  </si>
  <si>
    <t xml:space="preserve">Manifold Encasement; 510mm wide x 400mm high x 175mm deep as per Architects Drawing </t>
  </si>
  <si>
    <t>Nr</t>
  </si>
  <si>
    <t>(27) ROOF STRUCTURE</t>
  </si>
  <si>
    <t>NOTES: GENERALLY</t>
  </si>
  <si>
    <t>5/1A</t>
  </si>
  <si>
    <t>1. The Contractor is responsible for the design of the Roof Trusses. No claims will be entertained Post Tender for additional works to this element.</t>
  </si>
  <si>
    <t>PITCHED ROOF; WOODWORK</t>
  </si>
  <si>
    <t>STRUCTURAL AND FIRST FIXINGS</t>
  </si>
  <si>
    <t>Pitched Roof Trusses; contractor designed; complete to the Structural Engineer's Specification grade C24 timber; fixed to block work inner leaf on timber wall plate/joist hanger; pressure impregnated with an approved preservative; timber members to be butt jointed; including all galvanised timber fixings bolts, nails, screws, connectors, proprietary truss clips/plates, bolts, joist hangers, timber packing peices; all as per Architect's and Engineer's specification Section 10.0</t>
  </si>
  <si>
    <t>Trusses; Prefabricated Roof Trusses to Manufacturers Design and Details</t>
  </si>
  <si>
    <t>5/1B</t>
  </si>
  <si>
    <t>Prefabricated Roof Trusses to Manufacturers Design and Detail; contractor designed pitched roof trusses; Trusses span approximate size 13200mm with 600mm overhang to both sides and approximate 3000mm height to apex</t>
  </si>
  <si>
    <t>extra over for bottom chord of trusses to be increased in size as required, (approx 1500mm long) at flat roof canopy at rear of Unit 5 &amp; 6 overhang to allow for cantilever to create external canopy</t>
  </si>
  <si>
    <t>Prefabricated Roof Trusses to Manufacturers Design and Detail; contractor designed pitched roof trusses; Trusses span approximate size 7175mm with 600mm overhang to both sides and approximate 3000mm height to apex</t>
  </si>
  <si>
    <t>extra over for bottom chord of trusses to be increased in size as required, (approx 1500mm long) at flat roof canopy to Unit 6 Front Entrance to allow for cantilever to create external canopy</t>
  </si>
  <si>
    <t>5/1C</t>
  </si>
  <si>
    <t>Simpson Strong tie or equal and approved truss clips</t>
  </si>
  <si>
    <t>5/1D</t>
  </si>
  <si>
    <t>Contractor Specialist Design Cost</t>
  </si>
  <si>
    <t>Carcassing pitched roofs; bracing</t>
  </si>
  <si>
    <t>5/1E</t>
  </si>
  <si>
    <t xml:space="preserve">Wall Plate; 100mm x 75mm wall plates nailed using 4mm nails at 600mm ctrs to blockwork and strapped to inner blockwork leaf at 1800mm ctrs using  75mm x 50mm x 2.5mm thick mild steel straps all as per Engineers detail</t>
  </si>
  <si>
    <t>5/2A</t>
  </si>
  <si>
    <t>Truss fixing detail at gable walls comrpising M8 express nail fixings at timber packers as required; all as per Engineers detail</t>
  </si>
  <si>
    <t>5/2B</t>
  </si>
  <si>
    <t>100 x 25mm bracing; Rafter Longitude Bracing; all as per Engineers detail</t>
  </si>
  <si>
    <t>5/2C</t>
  </si>
  <si>
    <t>100 x 25mm bracing; Nodal Longitude Bracing; all as per Engineers detail</t>
  </si>
  <si>
    <t>5/2D</t>
  </si>
  <si>
    <t>100 x 25mm bracing; APEX Bracing; all as per Engineers detail on</t>
  </si>
  <si>
    <t>5/2E</t>
  </si>
  <si>
    <t>100 x 25mm bracing; Rafter Diagonal Bracing; all as per Engineers detail</t>
  </si>
  <si>
    <t>5/2F</t>
  </si>
  <si>
    <t>100 x 50mm noggings; all as per Engineers detail</t>
  </si>
  <si>
    <t>5/2G</t>
  </si>
  <si>
    <t>100 x 44mm spreader beams; all as per Engineers detail (to water tank)</t>
  </si>
  <si>
    <t>5/2H</t>
  </si>
  <si>
    <t>150 x 75mm spreader beams; all as per Engineers detail (to water tank)</t>
  </si>
  <si>
    <t>5/2J</t>
  </si>
  <si>
    <t>215 x 50mm timber joists; all as per Engineers detail (to attic catwalk)</t>
  </si>
  <si>
    <t>5/2K</t>
  </si>
  <si>
    <t>100 x 50mm timber bridging between trusses; all as per Architects detail</t>
  </si>
  <si>
    <t>Carcassing pitched roofs; trimmers</t>
  </si>
  <si>
    <t>5/2L</t>
  </si>
  <si>
    <t>Trimmer pieces around opes for attic hatch; all as per Architects detail</t>
  </si>
  <si>
    <t>BOARDING AND SECOND FIXINGS</t>
  </si>
  <si>
    <t>uPVC Fascia board; on and including support 22mm thick timber support framing and grounds G20/245 with silicone mastic sealant in colour to match fascia; including all necessary proprietary vents, fixtures and fittings; fixing in accordance with manufacturer's recommendations; all as per Architect's Specification K13/150</t>
  </si>
  <si>
    <t>5/3A</t>
  </si>
  <si>
    <t>Fascia boarding; fascia boarding as per architects details on drawing all as per Architect Drawing 2507/129</t>
  </si>
  <si>
    <t>Marine plywood sheeting; WBP bonded; 19mm thick; including spreader beams as required; all as per Architect's and Engineer's specification</t>
  </si>
  <si>
    <t>5/3B</t>
  </si>
  <si>
    <t xml:space="preserve">Boarding and Sheeting; flat roof areas; exceeding 300mm wide; to canopies </t>
  </si>
  <si>
    <t>Boarding and Sheeting; floors; exceeding 300mm wide; to water tank (PROVISIONAL)</t>
  </si>
  <si>
    <t>5/3C</t>
  </si>
  <si>
    <t>Boarding and Sheeting; floors; exceeding 300mm wide; attic walkway (PROVISIONAL)</t>
  </si>
  <si>
    <t>IRONMONGERY, ACCESSORIES AND SUNDRIES</t>
  </si>
  <si>
    <t>Metal accessories to woodwork by approved manufacturer; contractor designed; complete to the Structural Engineer's Specification; mild steel and galvanised to B.S. 2989, Class 2A; all in accordance with Engineers Specification</t>
  </si>
  <si>
    <t>5/3D</t>
  </si>
  <si>
    <t>Accessories; straps and hangers; Cullen PFS mild steel galvanised straps; contractor designed; 2000mm long or equal and approved; fixed across top of timber joists with 8 Nr. 30 x 5mm galvinished strap fixed to at least 2 trusses; at 2000mm maximum centres; all as per Engineer's Detail on Drawing and Specification</t>
  </si>
  <si>
    <t xml:space="preserve">Galvanised straps 30 x 50 x 1200mm long fixing roof trusses to gable walls  at max 2.0 metre centres, as per Detail F on Enginers Drawing 1966/T01/103 &amp; 1966/T01/109</t>
  </si>
  <si>
    <t xml:space="preserve">Galvanised restraint straps 30 x 5mm x  1200mm long to wall plate at max 2.0 metre centres, as per Detail G on Enginers Drawing 1966/T01/103 &amp; 1966/T01/109</t>
  </si>
  <si>
    <t>Attic Insulation; "Rockwool / Knauf" or similar approved ceiling insulation; 350mm Thick laid in two layers 150mm thick insulation fitted between joists and 200mm above joists; including cutting and packing around members through same; insulation to be tightly fitted and to connect up with the insulation in the wall cavity; supplied and installed all in strict accordance with manufacturer's instructions; in strict accordance with the Architects drawings and specification P10/115</t>
  </si>
  <si>
    <t>5/4A</t>
  </si>
  <si>
    <t>Insulation; 350mm thick overall; refer Architects Detail 2507/129</t>
  </si>
  <si>
    <t>Insulation; "Kingspan Thermapitch TP10" or equivalent and approved ;high denisty insulation securely fixed between rafters to extend 600mm from line of wall plate; including cutting and packing around members through same; insulation to be tightly fitted and to connect up with the insulation in the wall cavity; supplied and installed all in strict accordance with manufacturer's instructions; in strict accordance with the Architects drawings and specification P10/120</t>
  </si>
  <si>
    <t>5/4B</t>
  </si>
  <si>
    <t>Insulation; 50mm thick; refer Architects Detail Detail 2507/129</t>
  </si>
  <si>
    <t>(28) FRAME</t>
  </si>
  <si>
    <t>NOTE</t>
  </si>
  <si>
    <t>6/1A</t>
  </si>
  <si>
    <t>All descriptions are to be read with the specification (see separate document) referred to in the Bills of Quantities; All workmanship clauses and those of a general nature are deemed to be included</t>
  </si>
  <si>
    <t>CONCRETE WORK - Cast insitu concrete padstones</t>
  </si>
  <si>
    <t xml:space="preserve">concrete padstones; surface finished smooth; pre-tensioned units; reinforced with 2nr 16mm high yield steel bars;  including all temporary formwork; as Engineers Specification 4 and drawing 1966/T01/103</t>
  </si>
  <si>
    <t>Corner Padstones; 1000mm long x 300mm high x 100mm wide</t>
  </si>
  <si>
    <t>CONCRETE WORK - Precast concrete padstones</t>
  </si>
  <si>
    <t>AS PER THE STRUCTURAL ENGINEERS DRAWINGS AND SPECIFICATION</t>
  </si>
  <si>
    <t>STRUCTURAL: Steelwork as per Engineers specification 7</t>
  </si>
  <si>
    <t>Manufacturer / Contractor Designed Lintels by Keystone of Equivalent; complete to the Structural Engineer's Specification Section 7.0; For Tendering Allow for X/K-150 Lintel; All as per Architect's and Engineer's Drawings and Specification</t>
  </si>
  <si>
    <t>Keystone or equivalent, Manufacturer Designed Lintel to Manufacturers Design and Details</t>
  </si>
  <si>
    <t>7/1C</t>
  </si>
  <si>
    <t>Straight Lintel; 2800mm in length; onto padstones</t>
  </si>
  <si>
    <t>7/1D</t>
  </si>
  <si>
    <t>Corner Lintel; 4000mm in length (2400 / 1500mm); onto padstones</t>
  </si>
  <si>
    <t>7/1E</t>
  </si>
  <si>
    <t>Extra over last for Corner Post and base plate to Suit Lintel</t>
  </si>
  <si>
    <t>7/1F</t>
  </si>
  <si>
    <t xml:space="preserve">Fabricated galvanised structural steel; weld able structural steel grade S355; BS EN 10025/BS 4360 and BS 4848 with all fabrication and detailing to comply with BS 5950, welds ground smooth; bolted site connections with grade 8.8 bolts to BS 5950; shot blast steelwork to BS 4232; galvanising to BS  729 with a minimum coating weight of 700g/m2, small areas of galvanised steel 40 mIcrons may be repaired by zinc rich paint; all preparation of steel to be carried our off-site prior to installation on- site; all structural design calculations and fabrication drawings to be forwarded to the structural engineer for approval prior to manufacture </t>
  </si>
  <si>
    <t>Fabricated beams</t>
  </si>
  <si>
    <t>6/1C</t>
  </si>
  <si>
    <t>150 x 75 PFC 18; universal section; GALVANISED; not exceeding 25kg/m; PFC fixed t PC lintels both sides, with 10mm plate and 2 nr M12 hilit Bolts</t>
  </si>
  <si>
    <t>t</t>
  </si>
  <si>
    <t>6/1D</t>
  </si>
  <si>
    <t>nr lenghts in last</t>
  </si>
  <si>
    <t>6/2A</t>
  </si>
  <si>
    <t>fittings</t>
  </si>
  <si>
    <t>6/2B</t>
  </si>
  <si>
    <t>178 x 102 x 19 UB; universal section; not exceeding 25kg/m; Canopy - B3</t>
  </si>
  <si>
    <t>6/2C</t>
  </si>
  <si>
    <t>6/2D</t>
  </si>
  <si>
    <t xml:space="preserve">80 x 80 x 5.0 - 11.6kg/m SHS Post; GALVANISED; not exceeding 25kg/m; Post </t>
  </si>
  <si>
    <t>PAINTING</t>
  </si>
  <si>
    <t>INTUMESCENT PAINT; 30 MINUTE FIRE RESISTANT PAINT TO EXPOSED STEEL STRUCTURE; include all preparation, hot blasting and priming; primer to be 100microns DFT interpolate high build ALKYD zinc phosphate; application in accordance with manufacturers written instructions; all in accordance with Architects Specification M61/100; INtumescent dry film thickness(dft) test required as per M61/410</t>
  </si>
  <si>
    <t>6/2E</t>
  </si>
  <si>
    <t xml:space="preserve">girth exceeding 300mm </t>
  </si>
  <si>
    <t>(31) EXTERNAL WALL COMPLETIONS</t>
  </si>
  <si>
    <t>7/1A</t>
  </si>
  <si>
    <t>7/1B</t>
  </si>
  <si>
    <t>7/1G</t>
  </si>
  <si>
    <t>7/1H</t>
  </si>
  <si>
    <t>7/1J</t>
  </si>
  <si>
    <t>9. The contractor shall include in the rates for all pressed aluminium cills, flashings, mastic pointing, EPDMs etc in accordance with the Architects detail drawings and specification. These items are not measured as separate items.</t>
  </si>
  <si>
    <t>7/2A</t>
  </si>
  <si>
    <t>10. The contractor shall be responsible for all secondary steelwork necessary for the installation of the Windows, Curtain Walling and External Doors. For the avoidance of doubt, all secondary steelwork necessary for fixing the windows etc to the primary structure should be included by the main contractor.</t>
  </si>
  <si>
    <t>7/2B</t>
  </si>
  <si>
    <t>11. The contractors attention is drawn to the requirements for air tightness as outlined in the Architect's Specification. All costs associated with ensuring the building achieves the required airtightness including the provision of all tests etc as outlined to be included by the contractor.</t>
  </si>
  <si>
    <t>7/2C</t>
  </si>
  <si>
    <t>12. Mastic pointing to be included in the rates to inside and outside of windows</t>
  </si>
  <si>
    <t>WOODWORK</t>
  </si>
  <si>
    <t>BOARDING AND SECOND FIXING</t>
  </si>
  <si>
    <t>Softwood window cill board; 19mm softwood window cill board with pencil rounded edges, drilled, plugged and screw fixed on 15mm softwood grounds pressure impregnated with an approved preservative; plugged, screwed, countersinking and flush pelleting; silicone mastic seal betwen window and cill; complete as per Architect's Specification P20 / 115</t>
  </si>
  <si>
    <t>7/2D</t>
  </si>
  <si>
    <t>Second Fixings; window boards; 300mm wide x 19mm thick; pencil rounded; refer Architects Detail TD-12</t>
  </si>
  <si>
    <t xml:space="preserve">Thermal break cill board; 15mm x 200mm, drilled, plugged and screw fixed to concrete infill to back of cill;  pressure impregnated with an approved preservative; plugged, screwed, countersinking and flush pelleting; complete as per Architect's Specification A40/110A</t>
  </si>
  <si>
    <t>7/3A</t>
  </si>
  <si>
    <t>Second Fixings; thermal break board; 200mm wide x 15mm thick; refer Architects Detail TD-12</t>
  </si>
  <si>
    <t xml:space="preserve">Thermal break door threshold board; 2 x 25mm thick, drilled, plugged and screw fixed to concrete block;  pressure impregnated with an approved preservative; plugged, screwed, countersinking and flush pelleting; complete as per Architect's Specification A40/130</t>
  </si>
  <si>
    <t>7/3B</t>
  </si>
  <si>
    <t>Second Fixings; thermal break board; 200mm wide x 25mm thick; refer Architects Detail TD-05</t>
  </si>
  <si>
    <t>METALWORK</t>
  </si>
  <si>
    <t>NON-STRUCTURAL</t>
  </si>
  <si>
    <t xml:space="preserve">Composite items; standard windows; Double Glazed High Performce Aluminium Clad Timber Windows; finish to Architects selected RAL; fixed in accordance with specialist sub-contractors detail; contractor to include for the supply and fitting of all units and is responsible for accuratlely measuring structural opes prior to ordering; all windows to be mastic sealed on completion; to achieve an overall U-value of 1.3W/m2k or better (relating to whole window including frame);opening sections to be inward opening,tilt and turn to allow for cleaning from inside dwelling; all bathrooms/wcs to be provided with a smooth, non patterned, obscure glass finish; window manufactures flashing trim clipped into bottom of frame; safety glass to all windows within 800mm of finished floor level; all first floor windows to be fitted with safety restrictors to limit opening angle of window; including all drip flashings and ironmongery; including all fixings, grounds, straps, mastic joints seals, intumescent strip with smoke seals, etc.;  all as per Window Schedules Drawing 2507/23, Specification L10-410</t>
  </si>
  <si>
    <t>7/4A</t>
  </si>
  <si>
    <t xml:space="preserve">1800mm wide x 1450mm high; as per Architects specification and Drawing Schedule 2507/23  (Window Type W01)</t>
  </si>
  <si>
    <t>7/4B</t>
  </si>
  <si>
    <t xml:space="preserve">2000mm wide x 1800mm high; as per Architects specification and Drawing Schedule 2507/23  (Window Type W02)</t>
  </si>
  <si>
    <t>7/4C</t>
  </si>
  <si>
    <t xml:space="preserve">2000mm wide x 1800mm high; as per Architects specification and Drawing Schedule 2507/23  (Window Type W03)</t>
  </si>
  <si>
    <t>7/4D</t>
  </si>
  <si>
    <t xml:space="preserve">900mm wide x 1450mm high; as per Architects specification and Drawing Schedule 2507/23  (Window Type W04)</t>
  </si>
  <si>
    <t>7/4E</t>
  </si>
  <si>
    <t xml:space="preserve">900mm wide x 1365mm high; as per Architects specification and Drawing Schedule 2507/23  (Window Type W05)</t>
  </si>
  <si>
    <t xml:space="preserve">1800mm wide x 1365mm high; as per Architects specification and Drawing Schedule 2507/23  (Window Type W06)</t>
  </si>
  <si>
    <t xml:space="preserve">2100mm wide x 2350mm high; as per Architects specification and Drawing Schedule 2507/23  (Window Type W07)</t>
  </si>
  <si>
    <t>7/5A</t>
  </si>
  <si>
    <t>Extra over for Window manufacturers flashing trim clipped into frame</t>
  </si>
  <si>
    <t>7/5B</t>
  </si>
  <si>
    <t>Extra over for seal joint between wall and window frame with suitable Airtightness Tape; not exceeding 300mm wide; refer Architects Specification A40/130</t>
  </si>
  <si>
    <t>7/5C</t>
  </si>
  <si>
    <t>Extra over for fixing brackets to support windows to specialist sub-contractors detail back to primary structure</t>
  </si>
  <si>
    <t>Composite Items; door and frame sets; External Door; Double Glazed Alu Clad composite timber doors including all associated ironmongery and threshold; finish to Architects selected RAL; fixed in accordance with specialist sub-contractors detail; contractor to include for the supply and fitting of all units and is responsible for accuratlely measuring structural opes prior to ordering; all windows to be mastic sealed on completion; to achieve an overall U-value of 1.3W/m2k or better (relating to whole unit); complete including head channels; trims, flashings, seals; threshold, all fixings, straps, mastic joints seals, intumescent strip with smoke seal, etc; all as per Door Schedules Drawing 2507/23, Specification L20-421</t>
  </si>
  <si>
    <t>7/5D</t>
  </si>
  <si>
    <t xml:space="preserve">Screen and single door set; overall set size: 2150mm wide x 2110mm high comprising single door and 1 Nr. fixed screen comprising with safety glass; RAL tbc; complete including head channels; ironmongery; aluminium trims; door signage; seals; threshold;  etc as required; complete as per Architects Specification and Schedule Drawing 2507/23 (Door Type ED01)</t>
  </si>
  <si>
    <t>Extra over for all additional labour and material in fitting door and screen to corner window profile to Unit 5, incl all cover pieces to steel post and fittings as required; complete as per Architects Specification and Schedule Drawing 2507/23 (Door Type ED01)</t>
  </si>
  <si>
    <t xml:space="preserve">Screen and Sliding single door set; overall set size: 2900mm wide x 2250mm high, comprising fixed screen and sliding door section, with safety glass; RAL tbc; complete including head channels; ironmongery; aluminium trims; door signage; seals; threshold;  etc as required; complete as per Architects Specification and Schedule Drawing 2507/23 (Door Type ED02)</t>
  </si>
  <si>
    <t>7/6A</t>
  </si>
  <si>
    <t xml:space="preserve">Single door set; overall set size: 1050mm wide x 2110mm high comprising single door; RAL 7044; complete including head channels; ironmongery; ready for openable internal fire escape; aluminium trims; door signage; seals; threshold;  etc as required; complete as per Architects Specification and Schedule Drawing 2507/23 (Door Type ED03)</t>
  </si>
  <si>
    <t>7/6B</t>
  </si>
  <si>
    <t>Extra over for seal joint between wall and door frame with suitable Airtightness Tape; not exceeding 300mm wide; refer Architects Specification A40/130</t>
  </si>
  <si>
    <t>PAINTING AND DECORATING</t>
  </si>
  <si>
    <t>Painting; "High Gloss Finish" or equivalent to plaster base; colour to be selected by Architect; 1nr primer coat, 1nr undercoat and 2nr finishing coat; including all preparation work as required to existing surfaces i.e. patching, filling etc.; including working around existing services, ducts, pipes, penetrations, sockets etc; as required; complete as per Architect's Specification Section M60/130 and Drawings and Installed to Manufacturers Recommendations</t>
  </si>
  <si>
    <t>7/6C</t>
  </si>
  <si>
    <t>Second fixings; window boards; 300mm wide x 19mm thick; pencil rounded; refer Architectes Detail TD-12</t>
  </si>
  <si>
    <t>(32) INTERNAL WALL COMPLETIONS</t>
  </si>
  <si>
    <t>1. All timbers shall be pressure impregnated with an approved preservative; All rates are to include for secret fixings, holes, mortices etc. All sizes are indicative only and site measurements must be taken.</t>
  </si>
  <si>
    <t>2. All joinery sizes to be confirmed on site before manufacture</t>
  </si>
  <si>
    <t xml:space="preserve">3. The Contractor shall provide evidence, in the form of a product conformity certificate, test report or engineering assessment  that each fire door supplied will comply with the specified requirements for fire resistance if tested in accordance with B.S. 476 : Part 22. Such certification must cover door and frame materials , glass and glazing materials and installation, essential and ancillary ironmongery, hinges and seals etc.</t>
  </si>
  <si>
    <t>8/1A</t>
  </si>
  <si>
    <t xml:space="preserve">4. All descriptions are to be read with the specification (see  separate document) referred to in the Bills of Quantities; All workmanship clauses and those of a general nature are deemed to be included</t>
  </si>
  <si>
    <t>WOODWORK; Boarding and Second Fixings</t>
  </si>
  <si>
    <t>Softwood Timber Architrave; moulded to Architects Detail; including fireproofing, drilling, counter sinking, flush pellating, screwing and mortices etc; fixed to and including softwood backgrounds as required; fixed to concrete / stud partition backgrounds all as per Architects Drawings, Specification P20/110 &amp; Door Schedule and installed as per Manufacturer's Recommendations</t>
  </si>
  <si>
    <t>8/1B</t>
  </si>
  <si>
    <t>19 x 19m quadrant</t>
  </si>
  <si>
    <t>8/1C</t>
  </si>
  <si>
    <t>69 x 18mm architrave</t>
  </si>
  <si>
    <t>WOODWORK; Composite Items</t>
  </si>
  <si>
    <t>Internal doors Arch Spec (L20.239-850); tongue and grove effect smooth moulded FD30 solid core flush doors tested to BS EN 1634- 1: 2014 and painted with one coat timber primer; in accordance with the architects drawings 2507/23 and specification</t>
  </si>
  <si>
    <t>8/2A</t>
  </si>
  <si>
    <t>Door Type D01; Single Door 950 x 2110; NFR</t>
  </si>
  <si>
    <t>8/2C</t>
  </si>
  <si>
    <t>Door Type D03; Double Doors 1320 x 2110; NFR</t>
  </si>
  <si>
    <t>Door framing and door stop Arch Spec (L20.330 and P20.110); soild core timber framing, hardwood edges and lipping throughout including top and bottom; fixed to structure with 6mm diameter galvanised steel frame fixings at 600mm cetres with heads countersinking and flush pelleting; one coat of primer /sealer</t>
  </si>
  <si>
    <t>8/2D</t>
  </si>
  <si>
    <t>132 x 45mm door frames, labours - 3</t>
  </si>
  <si>
    <t>WOODWORK; Ironmongery, Accessories and Sundries</t>
  </si>
  <si>
    <t>Ironmongery Arch Spec (P21.130) refer to Ironmongery schedule; in accordance with the architects drawings and specification</t>
  </si>
  <si>
    <t>Internal Doors</t>
  </si>
  <si>
    <t>8/2E</t>
  </si>
  <si>
    <t>KH-14104R/SCP; Frisco Steel Ball Bearing Butt Hinge</t>
  </si>
  <si>
    <t>8/3A</t>
  </si>
  <si>
    <t>KL-1905RAR/SSS; KCC Heavy Duty Modular Mortice Latch c/w Anti-Rattle Adjustable Strike Plate to hEN12209 grade ③X⑤①⓪F−B ⓪②⓪ and Certifire CF5234</t>
  </si>
  <si>
    <t>8/3C</t>
  </si>
  <si>
    <t xml:space="preserve"> KF-2001/SSS; KCC Tubular Stainless Steel 304 19mm Unsprung Rose Lever Handle on Rose to BS EN1906:2012 grade ④⑦─B⓪④⓪U</t>
  </si>
  <si>
    <t>8/3D</t>
  </si>
  <si>
    <t>KA-9501/SSS; KCC Floor Mounted Door Stop</t>
  </si>
  <si>
    <t>8/2F</t>
  </si>
  <si>
    <t>KF-1111A/SSS; KCC Grade 304 Stainless Steel Accessible Thumbturn &amp; Release No Indicator</t>
  </si>
  <si>
    <t>KA-9920R/1/SSS; KCC Lever Action Flush Bolt, Grade 304 Stainless Steel. W19 x L205. Radius Corner</t>
  </si>
  <si>
    <t>8/3B</t>
  </si>
  <si>
    <t>KA-9950/SSS; KCC Sprung Loaded Dust Excluding Socket</t>
  </si>
  <si>
    <t>PAINTING AND DECORATING: Painting Woodwork</t>
  </si>
  <si>
    <t>Prime and paint Arch Spec (M60.130) knot and seal, painting with one coat primer, I coat undercoat and I coat high gloss paint; as per architects drawings and specification</t>
  </si>
  <si>
    <t>8/3F</t>
  </si>
  <si>
    <t>General Surfaces; doors exceeding 300mm wide, internal</t>
  </si>
  <si>
    <t>8/3G</t>
  </si>
  <si>
    <t>Second Fixings; Architraves; girth not exceeding 300mm</t>
  </si>
  <si>
    <t>8/3H</t>
  </si>
  <si>
    <t xml:space="preserve">Second Fixings;  Door Frames; girth not exceeding 300mm</t>
  </si>
  <si>
    <t>(41) WALL FINISHES EXTERNALLY</t>
  </si>
  <si>
    <t>FLOOR, WALL AND CEILING FINISHES: In-situ Finishes</t>
  </si>
  <si>
    <t>Pre-coloured render system with silicone resin based render finish; Wood float finish render; 26mm thick; scud, render, float and wood float finish in cement, lime and sand mortor; undercoat 16mm thick (1:1:6); wood float finish coat 10mm thick (1:1;4.5) fixed back to concrete / blockwork wall background; including all preparation works required; including all stainless steel stop beads, angle bead, expansion beads, overhead drip beads, bell cast projections, etc, as required; installed to Manufacturer's Instructions and all in accordance with the Architect's Drawings and Specification M20/160</t>
  </si>
  <si>
    <t>9/1A</t>
  </si>
  <si>
    <t>walls exceeding 300mm wide</t>
  </si>
  <si>
    <t>walls exceeding 300mm wide; to projecting garden walls</t>
  </si>
  <si>
    <t xml:space="preserve">extra over for bitumen impregnated sharking felt backing strip, 120mm girth behind expanding metal and  for expamet or equivalent, stainless steel expanded metal lath, 120mm girth at roof verge detail, see Architects Drawing 2507/136 &amp; 2507/137</t>
  </si>
  <si>
    <t>extra over for stop bead at top of blockwork at eaves detail, see Architects Drawing 2507/129</t>
  </si>
  <si>
    <t>9/1B</t>
  </si>
  <si>
    <t>walls plinth exceeding 300mm wide</t>
  </si>
  <si>
    <t>9/1C</t>
  </si>
  <si>
    <t>walls reveals not exceeding 300mm wide; incl stop bead at windows</t>
  </si>
  <si>
    <t>Beam casing; beams to be encased with 75 x 50mm timber studwork fixed to steelwork and lined one side with 18mm WBP exterior plywood and stainless steel EML mesh reinforcement; al</t>
  </si>
  <si>
    <t>9/1D</t>
  </si>
  <si>
    <t>exceeding 300mm wide</t>
  </si>
  <si>
    <t>Sundries beads Arch Spec (M20.636); all in accordance with the Architects drawings and specification</t>
  </si>
  <si>
    <t>9/1E</t>
  </si>
  <si>
    <t>bellcast beads to plinth</t>
  </si>
  <si>
    <t>9/1F</t>
  </si>
  <si>
    <t>angle beads to reveals</t>
  </si>
  <si>
    <t>9/1G</t>
  </si>
  <si>
    <t>angle beads to corners</t>
  </si>
  <si>
    <t>9/1H</t>
  </si>
  <si>
    <t>movement beads to expansion joints</t>
  </si>
  <si>
    <t>9/1J</t>
  </si>
  <si>
    <t>stop beads</t>
  </si>
  <si>
    <t>PAINTING AND DECORATING: Painting externally</t>
  </si>
  <si>
    <t xml:space="preserve">Painting externally Arch Spec (M60.170), prepare and paint one coat primer, two coats finish coats to rendered blockwork walls externally; all in accordance with the Architects drawings and
specification </t>
  </si>
  <si>
    <t>9/2A</t>
  </si>
  <si>
    <t>9/2B</t>
  </si>
  <si>
    <t>9/2C</t>
  </si>
  <si>
    <t>walls reveals not exceeding 300mm wide</t>
  </si>
  <si>
    <t>Painting externally Arch Spec (M60.171), prepare and paint one coat primer, two coats finish coats to rendered blockwork walls externally; all in accordance with the Architects drawings and specification</t>
  </si>
  <si>
    <t>9/2D</t>
  </si>
  <si>
    <t>not exceeding 300mm wide - to window cills</t>
  </si>
  <si>
    <t>(42) WALL FINISHES INTERNALLY</t>
  </si>
  <si>
    <t>Wall plaster and skim Arch Spec (M20.131 and 200); prepare and plaster , trowelled smooth; all in accordance with the Architects drawings and specification</t>
  </si>
  <si>
    <t>10/1A</t>
  </si>
  <si>
    <t>10/1B</t>
  </si>
  <si>
    <t>extra over for scud coat to walls exceeding 300mm wide</t>
  </si>
  <si>
    <t>10/1C</t>
  </si>
  <si>
    <t>extra over last for walls not exceeding 300mm wide Arch Spec (M20.140)</t>
  </si>
  <si>
    <t>10/1D</t>
  </si>
  <si>
    <t>Plasterboard wall; one layer of 12.5mm Gypsum plasterboard Arch Spec (K10.401), plaster Arch Spec (M20.280) one coat gypsum bonding and 3mm skim plaster, trowelled smooth; all in accordance with the Architects drawings and specification</t>
  </si>
  <si>
    <t>10/1E</t>
  </si>
  <si>
    <t>Beam casing; beams to be encased with 75 x 50mm timber studwork fixed to steelwork and lined one side with 18mm grade interior plywood and galvanised steel EML mesh reinforcement</t>
  </si>
  <si>
    <t>10/1F</t>
  </si>
  <si>
    <t>Sundries Arch Spec (M20.630); galvanised steel accessories; Gyproc or equal and approved</t>
  </si>
  <si>
    <t>10/1G</t>
  </si>
  <si>
    <t>angle beads; fixing with plaster dabs</t>
  </si>
  <si>
    <t>FLOOR, WALL AND CEILING FINISHES: Tiled</t>
  </si>
  <si>
    <t xml:space="preserve">Wall tiling Arch Spec (M40.115); tiling to Bathrooms and Toilets, 152 x 152 x 5.5mm tiles including BAL-WP1 TANKING SYSTEM;  includingBAL-CTF3 adhesive, 2mm joints including grouting with BAL MICROFLEX WALL GROUT; all in accordance with the Architects drawings and specification</t>
  </si>
  <si>
    <t>10/2A</t>
  </si>
  <si>
    <t>10/2B</t>
  </si>
  <si>
    <t>walls not exceeding 300mm wide</t>
  </si>
  <si>
    <t>10/2C</t>
  </si>
  <si>
    <t>Extra over last for mastic sealant</t>
  </si>
  <si>
    <t>10/2D</t>
  </si>
  <si>
    <t>Extra over last for uPVC trims to suit tiles</t>
  </si>
  <si>
    <t xml:space="preserve">Wall tiling Arch Spec (M40.115); tiling to Bathrooms and Toilets, 600 x 300 x 5.5mm tiles including BAL-WP1 TANKING SYSTEM;  includingBAL-CTF3 adhesive, 2mm joints including grouting with BAL MICROFLEX WALL GROUT; all in accordance with the Architects drawings and specification</t>
  </si>
  <si>
    <t>Wall tanking Arch Spec (J40.300); fixing in strict accordance with the manufacturers recommendations</t>
  </si>
  <si>
    <t>10/2E</t>
  </si>
  <si>
    <t xml:space="preserve">Wall tiling Arch Spec (M40.110); tiling to Kitchens, 150 x 150 x 5.5mm tiles including BAL-WP1 TANKING SYSTEM; includingBALCTF3 adhesive, 2mm joints including grouting  with BAL MICROFLEX WALL GROUT; all in accordance with the Architects drawings and specification</t>
  </si>
  <si>
    <t>10/2F</t>
  </si>
  <si>
    <t>10/2G</t>
  </si>
  <si>
    <t>10/2H</t>
  </si>
  <si>
    <t>10/2J</t>
  </si>
  <si>
    <t>PAINTING AND DECORATING: Painting Walls</t>
  </si>
  <si>
    <t xml:space="preserve">Painting internally Arch Spec (M60.115); prepare and paint one coat sealer, three full coats of emulsion paint to internal plastered blockwork walls, plasterboard and skim; preparation to be apply stabilising primer and colour to be selected by the Architect; all in accordance with the Architects drawings and specification </t>
  </si>
  <si>
    <t>10/2K</t>
  </si>
  <si>
    <t>10/3A</t>
  </si>
  <si>
    <t>Painting internally Arch Spec (M60.121); prepare and paint one coat sealer, three full coats of vinyl silk emulsion paint to internal plastered blockwork walls, plasterboard and skim; preparation to be apply stabilising primer and colour to be selected by the Architect; all in accordance with the Architects drawings and specification</t>
  </si>
  <si>
    <t>10/3B</t>
  </si>
  <si>
    <t>(43) FLOOR FINISHES</t>
  </si>
  <si>
    <t>11/1A</t>
  </si>
  <si>
    <t>1. The Contractor shall be entirely responsible for ensuring that the surface of floor screeds and floor slabs to receive all floor finishings will be sufficiently level to avoid the necessity for levelling compounds. Should it arise that it becomes necessary to spread levelling compound prior to laying the flooring, the cost of this work will be deemed to be included in the floor finishes rates</t>
  </si>
  <si>
    <t>11/1B</t>
  </si>
  <si>
    <t>2. Contractor is to note the layout of the floor finishes and the junctions between each finish. No claim will be entertained for setting out curves, splaying cutting etc.</t>
  </si>
  <si>
    <t>FLOOR, WALL AND CEILING FINISHES: Surface Finishes</t>
  </si>
  <si>
    <t>Floor screed Arch Spec (M10.115/120-650); cement and sand levelling screed to precast concrete floor units with reinforcement for crack control to engineers details, trowelled smooth; all in accordance with the Architects drawings and specification</t>
  </si>
  <si>
    <t>11/1C</t>
  </si>
  <si>
    <t>85mm thick, exceeding 300mm wide to ground floor</t>
  </si>
  <si>
    <t>Separation layer Arch Spec (M10.290-295); 500gauge polythene separation layer as required</t>
  </si>
  <si>
    <t>11/1D</t>
  </si>
  <si>
    <t>Floor screed Arch Spec (M50.460) latex self levelling to sand/cement screed, trowelled smooth; all in accordance with the Architects drawings and specification</t>
  </si>
  <si>
    <t>11/1E</t>
  </si>
  <si>
    <t>5-10mm thick; level or to falls only not exceeding 15 degrees; from horizontal</t>
  </si>
  <si>
    <t>Door saddle board; wrought unless otherwise stated; pressure impregnated with an approved preservative; plugged, screwed, countersinking and flush pellating; fixed to and including softwood backgrounds as required; complete all as per Architects Drawing and Specification and installed as per Manufacturer's Recommendations</t>
  </si>
  <si>
    <t>11/2B</t>
  </si>
  <si>
    <t>Second fixings; like items; door saddles; 950mm long (PROVISIONAL)</t>
  </si>
  <si>
    <t>Second fixings; like items; door saddles; 1400mm long (PROVISIONAL)</t>
  </si>
  <si>
    <t>Skirting; Softwood; fully cut and fixed / screwed and pelleted at 400mm centres or as required; fixing to concrete/ drylining / metal studwork / blockwork walls at required centres; fixed on treated timber grounds as required; including drilling, plugging, counter sinking, flush pellating, screwing and mortices etc; including all rebates, chamfered edges etc.; seal gap between skiting and floor with sealant Z22/111; all in accordance with the Architect's Drawings and Specification P20/110</t>
  </si>
  <si>
    <t>11/2C</t>
  </si>
  <si>
    <t>Second fixings; skirtings; 150mm x 18mm thick</t>
  </si>
  <si>
    <t>FLOOR, WALL AND CEILING FINISHES</t>
  </si>
  <si>
    <t>FLEXIBLE SHEET FINISHES</t>
  </si>
  <si>
    <t xml:space="preserve">Selected Vinyl; "Forbo Surestep Original" or equivalent; Slip Rating - R10; including all seams, adhesives, accessories, smoothing/levelling compound, primer, finishings as required; including mastic sealant at abutments; including all floor / edge trims as required to be supplied and fitted in strict accordance with manufacturers written instructions;  colour 172782 Seagreen to be confirmed by Architect; complete as per Architect's Drawings and Specification M50/160</t>
  </si>
  <si>
    <t>11/3A</t>
  </si>
  <si>
    <t>Floors; exceeding 300mm wide (Bathrooms )</t>
  </si>
  <si>
    <t>Self coved skirting in bathroom area Arch Spec (M50.775), including cover formed angles and capping</t>
  </si>
  <si>
    <t>11/3B</t>
  </si>
  <si>
    <t xml:space="preserve">Extra over for self coved - Coving to skirting; girth 150mm - 300mm; as per Specification  M50/775</t>
  </si>
  <si>
    <t>Selected Vinyl; "Forbo Surestep wood" or equivalent; Slip Rating - R10; including all seams, adhesives, accessories, smoothing/levelling compound, primer, finishings as required; including mastic sealant at abutments; including all floor / edge trims as required to be supplied and fitted in strict accordance with manufacturers written instructions; colour 18802 Elegant Oak to be confirmed by Architect; complete as per Architect's Drawings and Specification M50/150</t>
  </si>
  <si>
    <t>11/3C</t>
  </si>
  <si>
    <t>Floors; exceeding 300mm wide (Kitchens)</t>
  </si>
  <si>
    <t>11/3D</t>
  </si>
  <si>
    <t>Floors; exceeding 300mm wide (Utilities / Stores)</t>
  </si>
  <si>
    <t>11/3E</t>
  </si>
  <si>
    <t>Coving to skirting; girth 150mm - 300mm</t>
  </si>
  <si>
    <t>TILE,SLAB AND MOSAIC FINISHES</t>
  </si>
  <si>
    <t>Floor Tiles; "Pilkingtons Tiles Limited, H. R, Johnson Limited; submit min. 3 no proposals" or equal or approved; Slip Resistance R11; Colour to be selected by Architect from full range; 300mm x 300mm x 8mm thick with 2mm grout colour to be selected; joint thickness 2mm laid on concrete slab; including all trims, grouting, movement joints, adhesives, accessories, smoothing/levelling compound as required; to be supplied and fitted in strict accordance with manufacturers written instructions, all as Architect's Drawing and Specification M40/117</t>
  </si>
  <si>
    <t>11/4A</t>
  </si>
  <si>
    <t>Floors; exceeding 300mm wide; 300mm x 300mm x 8mm thick</t>
  </si>
  <si>
    <t>MASTIC ASPHALT AND WATERPROOF NON-METAL FLEXIBLE SHEET COVERINGS</t>
  </si>
  <si>
    <t>Tanking; BAL-WP1 COATING or similar approved; applied strictly in accordance with the manufacturers instructions; no allowance in measurement for laps; including all fixings, underlays, tape etc; complete as per Architect's Specification M40/520</t>
  </si>
  <si>
    <t>11/4B</t>
  </si>
  <si>
    <t>Tanking; horizontal; exceeding 300mm wide (PROVISIONAL)</t>
  </si>
  <si>
    <t>Paint to timber base; colour tbc; one coat approved primer applied before fixing member; two undercoats; one finishing coat; as Architect's Drawings and Specification</t>
  </si>
  <si>
    <t>11/4C</t>
  </si>
  <si>
    <t>Second fixings; Skirting; girth not exceeding 300mm</t>
  </si>
  <si>
    <t>Seal joint between wall and floor air barriers with fibre reinforced airtight liquid paint as Architect's Drawings and Specification A40/125</t>
  </si>
  <si>
    <t>11/5A</t>
  </si>
  <si>
    <t>Sealants; seal joint between wall and floor air barriers girth not exceeding 300mm as per Architects detail on drawing TD-01</t>
  </si>
  <si>
    <t>(45) CEILING FINISHES</t>
  </si>
  <si>
    <t>12/1A</t>
  </si>
  <si>
    <t>12/1B</t>
  </si>
  <si>
    <t>12/1C</t>
  </si>
  <si>
    <t>12/1D</t>
  </si>
  <si>
    <t>12/1E</t>
  </si>
  <si>
    <t>12/1F</t>
  </si>
  <si>
    <t>12/1G</t>
  </si>
  <si>
    <t>12/1H</t>
  </si>
  <si>
    <t>Vapour Control layer / Airtightness membrane fixed to underside of roof trusses; include for all sealing, taping and dressing around rising walls, services, penetrations, etc; lapped and taped; laid strictly in accordance with the manufacturers instructions; no allowance in measurement for laps; all as per Architects Drawings and Specification A40/150</t>
  </si>
  <si>
    <t>12/2A</t>
  </si>
  <si>
    <t xml:space="preserve">Vapour Barrier; horizontal and vertical; exceeding 300mm wide; refer Architects Detail on Drawing </t>
  </si>
  <si>
    <t>COMPOSITE ITEMS</t>
  </si>
  <si>
    <t>Access Hatch; Proprietary thermally insulated vapour sealed trap to give U value of 0.35W/m2k minimum; Hinged down type size 540 x 520 minimum. Glidevale or Timloc or equivalent and approved; insulated attic access hatch; Hinge down operation with high security key lock; including trimming ope, architrave, taping, sealing, fixings, lockable, draft strips, etc. all as per Architects Drawings and Specification</t>
  </si>
  <si>
    <t>12/2B</t>
  </si>
  <si>
    <t>Composite item; insulated access hatch; refer Architects Detail on Drawing</t>
  </si>
  <si>
    <t>Ceiling insulation Arch Spec (P10.115); two layers of 200mm thick mineral wool (Quilted) insulation laid between joists and to the depth of the ceiling joist; all in accordance with the architects and engineers specification</t>
  </si>
  <si>
    <t>12/2C</t>
  </si>
  <si>
    <t>400mm thick, exceeding 300mm wide</t>
  </si>
  <si>
    <t>Air tightness Arch Spec (A40:100-401); air tight vapour control membrane fixed to underside of rafters, all joints to be fully taped and any penetrations to the membrane to be sealed; all in accordance with the architects and engineers specification</t>
  </si>
  <si>
    <t>12/3A</t>
  </si>
  <si>
    <t>12/3B</t>
  </si>
  <si>
    <t>extra over for airthightess tape to be returned down wall and taped to wall using a plasterable airtightness tape (A40/120)s per Architects drawing 2508/132</t>
  </si>
  <si>
    <t>Plasterable Air tightness tape Arch Spec (A40.120) (to seal vapour control layer to inner leaf, all joints to be fully taped and any penetrations to the membrane to be sealed; all in accordance with the architects and engineers specification</t>
  </si>
  <si>
    <t>12/3C</t>
  </si>
  <si>
    <t>not exceeding 300mm wide</t>
  </si>
  <si>
    <t>Insulated airtight loft access attic hatch Arch Spec (K10-430A), include 10mm hick plasterboard lining to opening, suitable mastic sealing around perimeter of opening, fitted with draft strips to perimeter; Hatch to achieve minimum U Value 0.35W/m2K; complete all in accordance with the architects and engineers specification all in accordance with the architects drawings 2508/120 and engineers specification</t>
  </si>
  <si>
    <t>12/3D</t>
  </si>
  <si>
    <t>650mm x 520mm</t>
  </si>
  <si>
    <t>Testing and Certification of air tightness vapour control membrane and taping Arch Spec (A40.100-400); all in accordance with the architects and engineers specification</t>
  </si>
  <si>
    <t>12/3E</t>
  </si>
  <si>
    <t>Testing and Certification of air tightness vapour control membrane and taping; 2nr air permeable tests per building (Each Units 5 &amp; 6 to have separate Tests)</t>
  </si>
  <si>
    <t>item</t>
  </si>
  <si>
    <t>Testing and Certification of sound insulation Arch Spec (A40.401) as per TGD Part E with party walls; all in accordance with the architects and engineers specification; 2nr sound tests per building</t>
  </si>
  <si>
    <t>12/4A</t>
  </si>
  <si>
    <t xml:space="preserve">Testing and Certification of sound insulation  (Each Units 5 &amp; 6 to have separate Tests)</t>
  </si>
  <si>
    <t>FLOOR, WALL AND CEILING FINISHES: Ceilings</t>
  </si>
  <si>
    <t xml:space="preserve">Plasterboard ceiling; one layer of 12.5mm Gypsum plasterboard Arch Spec (K10.401)screw fixed to underside of easi joists at 400 centres with plaster Arch Spec (M20.280) one coat gypsum bonding and 3mm skim plaster, trowelled smooth; all in accordance with the Architects drawings and specification </t>
  </si>
  <si>
    <t>12/4B</t>
  </si>
  <si>
    <t>ceilings exceeding 300mm wide to stairwell; plasterboard Type A - Arch(K10.401) and plaster</t>
  </si>
  <si>
    <t xml:space="preserve">Plasterboard ceiling; one layer of 15.0mm Gypsum plasterboard Arch Spec (K10.401)screw fixed to underside of easi joists at 400 centres with plaster Arch Spec (M20.280) one coat gypsum bonding and 3mm skim plaster, trowelled smooth; all in accordance with the Architects drawings and specification </t>
  </si>
  <si>
    <t>12/4D</t>
  </si>
  <si>
    <t>12/4C</t>
  </si>
  <si>
    <t>Trimming Opes; 10mm plasterboard to access hatch opening; refer Architects Deatil on Drawing</t>
  </si>
  <si>
    <t>12/5A</t>
  </si>
  <si>
    <t>ceilings exceeding 300mm wide; 15mm Moisture resistant plasterboard Type H1 - Arch(K10.404) and plaster</t>
  </si>
  <si>
    <t>12/5B</t>
  </si>
  <si>
    <t xml:space="preserve">Proprietary boarded ceiling; two layers of Exterior cement board or other equal and approved Arch Spec (K11-320),  fixed, jointed and taped to manufacturers requirements, screw fixed to underside of joists at 400 centres with plaster Arch Spec  M20.160) external render system, trowelled smooth; all in  accordance with the Architects drawings and specification</t>
  </si>
  <si>
    <t>12/5C</t>
  </si>
  <si>
    <t>ceilings exceeding 300mm wide; to external covered areas</t>
  </si>
  <si>
    <t>Painting; "matt emulsion" or equivalent to plaster base; colour to be selected by Architect; 1nr primer coat, 1nr undercoat and 2nr finishing coat; including all preparation work as required to existing surfaces i.e. patching, filling etc.; including working around existing services, ducts, pipes, penetrations, sockets etc; as required; complete as per Architect's Specification Section M60/110 and Drawings and Installed to Manufacturers Recommendations</t>
  </si>
  <si>
    <t>12/6A</t>
  </si>
  <si>
    <t>Ceilings; to plasterboard ceiling</t>
  </si>
  <si>
    <t>Extra over for Suitable Paint for high moisture areas; Ceilings; to plasterboard ceiling</t>
  </si>
  <si>
    <t xml:space="preserve">Painting Woodwork;  Prime and paint Arch Spec (M60.130) knot and seal, painting with one coat primer, I coat undercoat and I coat high gloss paint; including all preparation work as required to existing surfaces i.e. patching, filling etc.; including working around existing services, ducts, pipes, penetrations, sockets etc; as required; complete as per Architect's Specification Section M60/110 and Drawings and Installed to Manufacturers Recommendations</t>
  </si>
  <si>
    <t>12/6B</t>
  </si>
  <si>
    <t>doors exceeding 300mm wide, internal</t>
  </si>
  <si>
    <t>12/6C</t>
  </si>
  <si>
    <t>not exceeding 300mm wide, internal</t>
  </si>
  <si>
    <t>(47) ROOF FINISHES</t>
  </si>
  <si>
    <t>PITCHED ROOF</t>
  </si>
  <si>
    <t>Flat roof covering Arch Spec (J42-110-950); Sika Trocal 'SGmA' single ply roofing sheet type S, mechanically fixed screed; fixing in strict accordance with the manufacturers recommendations; all in accordance with the architects specification -J42/310A</t>
  </si>
  <si>
    <t>16/1E</t>
  </si>
  <si>
    <t>Horizontal, exceeding 300mm wide</t>
  </si>
  <si>
    <t>16/1F</t>
  </si>
  <si>
    <t>Extra over for dressing up under slatesl; girth 300mm</t>
  </si>
  <si>
    <t>ROOFING, CLADDING AND WATERPROOFING - Slate and Tile Coverings</t>
  </si>
  <si>
    <t>Sloping roof covering Arch Spec (H61.105-840); 600mm x 300mm fibre cement slates with 110mm head lap fixed using 2nr cedral copper nails and 1nr cedral copper crampion/disc rivet per slate to 50mm x 35mm pressure impreganated timber battens and 50mm x 50mm counter battens at 245mm centres on overlapping breathable tape jointed membrane laid on rafters with 150mm horizontal laps all as detailed on; all in accordance with the architects specification</t>
  </si>
  <si>
    <t>13/1A</t>
  </si>
  <si>
    <t>Sloping, exceeding 300mm wide</t>
  </si>
  <si>
    <t>13/1B</t>
  </si>
  <si>
    <t>Eaves, triple course</t>
  </si>
  <si>
    <t>13/1C</t>
  </si>
  <si>
    <t>Eaves carrier Spec (H61.370)</t>
  </si>
  <si>
    <t>13/1D</t>
  </si>
  <si>
    <t>Eaves ventilation roll and vent Spec (H61.360-365)</t>
  </si>
  <si>
    <t>13/1E</t>
  </si>
  <si>
    <t>Verges, one and half slate course</t>
  </si>
  <si>
    <t>13/1F</t>
  </si>
  <si>
    <t>Extra over last for Proprietary slate dry verge edge trim system with downward leg Arch Spec (H61.405) fixed to each slating batten in accordance with the manufacturers recommendations; all in accordance with the architects specification</t>
  </si>
  <si>
    <t>13/1G</t>
  </si>
  <si>
    <t>Ridge capping tile Arch Spec (H61.710); including ventilated ridge roll in accordance with manufacturers recommendations; all in accordance with the architects specification</t>
  </si>
  <si>
    <t>13/1H</t>
  </si>
  <si>
    <t>Slate vent Arch Spec (H61.840)</t>
  </si>
  <si>
    <t>13/2A</t>
  </si>
  <si>
    <t xml:space="preserve">Rafter Ventilator; In-line Roof Slope Ventilators to suit truss centres to provide continuous eaves ventilation; complete including all fixings; refer architects detail on drawing  2507/132 and Specification Section H61 /365</t>
  </si>
  <si>
    <t>13/2B</t>
  </si>
  <si>
    <t xml:space="preserve">Fascia Ventilator; Fix Cedral over-fascia ventilators or equivalent and approved to top of fascia board; CFV25 for the equivalent of a 25mm continuous gap; complete including all fixings; refer architects detail and Specification Section H61 / 365; refer architects detail on drawing  2507/132 </t>
  </si>
  <si>
    <t>13/2C</t>
  </si>
  <si>
    <t xml:space="preserve">Proprietary Eaves Support Carrier; UST12 Eaves Carrier Cedral or similar approved; bridge the rafters and provide support for the roofing felt complete including all fixings; refer architects Specification Section H61 / 370  refer architects detail on drawing 2507/132 </t>
  </si>
  <si>
    <t>Eaves insulation Arch Spec (P10.120) rigid cavity insulation 0.022w/mK; all in accordance with the architects specification</t>
  </si>
  <si>
    <t>13/2D</t>
  </si>
  <si>
    <t>Horizontal, not exceeding 300mm wide</t>
  </si>
  <si>
    <t>13/2E</t>
  </si>
  <si>
    <t xml:space="preserve">Supply and install rigid insulation  with min R Value of 3.0m2K/m2 - F30/151, ti ensure gap between wall plate and rafter ventilator is complete with filled; 150 x 150mm, include cutting to slope of roof</t>
  </si>
  <si>
    <t>Rafter ventilator Arch Spec (H61.360) to provide min 50mm unobstructed airflow; all in accordance with the architects specification</t>
  </si>
  <si>
    <t>13/3A</t>
  </si>
  <si>
    <t>Horizontal/sloping</t>
  </si>
  <si>
    <t xml:space="preserve">Over fascia vent Arch Spec (H61.365) ventilation to roof space; all in accordance with the architects specification </t>
  </si>
  <si>
    <t>13/3B</t>
  </si>
  <si>
    <t>Horizontal</t>
  </si>
  <si>
    <t xml:space="preserve">Composite item fascia and soffit Arch Spec (K13.150-370) &amp; (K61.375) to timber fascia board, silicone mastic sealant in colour to match fascia board with  soffit boarding fixed to timber; all in accordance with the architects specification</t>
  </si>
  <si>
    <t>13/3C</t>
  </si>
  <si>
    <t>Fascia and soffit</t>
  </si>
  <si>
    <t>13/3D</t>
  </si>
  <si>
    <t>Spandril ends</t>
  </si>
  <si>
    <t>Mineral fibre quilt "Tile Batten Barrier" fire, acoustic, thermal barrier over roofing felt and fixed between battens in accordance with manufactures instructions and all in accordance with Architects Specification P10/441</t>
  </si>
  <si>
    <t>Tile Batten Barrier; sloping to pitched roof</t>
  </si>
  <si>
    <t>16/5C</t>
  </si>
  <si>
    <t>350mm wide x 50mm high cavity; fire stop acoustic barrier as per Architects Detail on Drawing 2508/131 &amp; 138</t>
  </si>
  <si>
    <t>Closing cavities; vertical full height at party wall</t>
  </si>
  <si>
    <t>16/5D</t>
  </si>
  <si>
    <t>150mm x 150mm cavity; fire stop acoustic cavity closer as per Architects Detail on Drawing 2508/131 &amp; 138</t>
  </si>
  <si>
    <t xml:space="preserve">Rock Fibre  board with aluminium facing both sides "Soffit Barrier" fire, acoustic, thermal barrier cut to fit tightly in fascia soffit and void  at all party wall locations; in accordance with manufactures instructions and all in accordance with Architects Specification P10/443</t>
  </si>
  <si>
    <t>Soffit Barrier;</t>
  </si>
  <si>
    <t>16/5E</t>
  </si>
  <si>
    <t>150mm deep x 350mm wide x 300mm high cavity; (cut to fit tightly in fascia soffit void at all party wall locations); fire stop acoustic cavity closer; as per Architects Detail on Drawing 2508/131 &amp; 138</t>
  </si>
  <si>
    <t>T -Barrier Pitched Roof; fire, acoustic, thermal barrier packed tightly over party wall and under roofing felt; vertical / sloping proprietary cavity barriers to be compression fitted within 50mm max. cavity (min10mm/15mm compression) to comply with TGD Part 8; at all party wall locations; in accordance with manufactures instructions and all in accordance with Architects Specification P10/442</t>
  </si>
  <si>
    <t>Closing cavities; sloping to pitched roof</t>
  </si>
  <si>
    <t>16/6A</t>
  </si>
  <si>
    <t>350mm wide soffit barrier at party wall cavity closer; as per Architects Detail on Drawing 2508/131 &amp; 138</t>
  </si>
  <si>
    <t>ROOFING, CLADDING AND WATERPROOFING - Flexible Sheet Metal Coverings</t>
  </si>
  <si>
    <t>Lead valley Arch Spec (H70.230-970) Code 6, fixing in strict accordance with the manufacturers recommendations; all in accordance with the architects specification</t>
  </si>
  <si>
    <t>16/6B</t>
  </si>
  <si>
    <t>600mm girth as detailed</t>
  </si>
  <si>
    <t xml:space="preserve"> Lead cover flashing Arch Spec (H71.230-970) Code 4, fixing in strict accordance with the manufacturers recommendations; all in accordance with the architects specification</t>
  </si>
  <si>
    <t>13/3E</t>
  </si>
  <si>
    <t>250mm horizontal girth as detailed</t>
  </si>
  <si>
    <t>DRAINAGE - Disposal Above Ground Rainwater Disposal</t>
  </si>
  <si>
    <t xml:space="preserve">Downpipes Arch Spec (R10.270-920) uPVC 80mm diameter downpipes, selected colour, fixing in strict accordance with the manufacturers recommendations; all in  accordance with the architects specification</t>
  </si>
  <si>
    <t>13/4A</t>
  </si>
  <si>
    <t>80mm diameter; fixed to masonry wall, vertical</t>
  </si>
  <si>
    <t>13/4B</t>
  </si>
  <si>
    <t>Extra over last for forming opening in projecting canopy for 80mm pipework</t>
  </si>
  <si>
    <t>13/4C</t>
  </si>
  <si>
    <t>Extra over last for swan necks, formed with 2nr 45 degree bends and pipework</t>
  </si>
  <si>
    <t>13/4D</t>
  </si>
  <si>
    <t>Extra over last for shoes</t>
  </si>
  <si>
    <t xml:space="preserve">Gutters Arch Spec (R10.280-920) uPVC 100mm half round  guttering, selected colour, fixing in strict accordance with the manufacturers recommendations; all in accordance with the architects specification</t>
  </si>
  <si>
    <t>13/4E</t>
  </si>
  <si>
    <t>125mm wide; fixed to upvc/timber fascia, horizontal</t>
  </si>
  <si>
    <t>13/4F</t>
  </si>
  <si>
    <t>Extra over last for 80mm diameter outlets</t>
  </si>
  <si>
    <t>13/4G</t>
  </si>
  <si>
    <t>Extra over last for stop ends</t>
  </si>
  <si>
    <t>Extra over last for internal angles</t>
  </si>
  <si>
    <t>CANOPIES</t>
  </si>
  <si>
    <t>ROOFING, CLADDING &amp; WATERPROOFING</t>
  </si>
  <si>
    <t>RIGID SHEET METAL COVERINGS</t>
  </si>
  <si>
    <t>Structure to form canopies; contractor designed in line with Architects Drawings; including all required steel, fixings, framing, brackets, etc complete all as per Architects Drawings, Specification and Installed to Manufacturers Recommendations</t>
  </si>
  <si>
    <t>Canopy Fascia and Roof</t>
  </si>
  <si>
    <t>13/5A</t>
  </si>
  <si>
    <t xml:space="preserve">Structure to form canopies 2500mm long x 1500mm wide; timber runners bolted to web of beam with M12 bolts at 400mm c/c; galvanised joist hangers at 400mm centres; 200 x 47 flat roof joists at 400mm centres; framed with and including 200 x 75 PFC  galvanised channels; with timber firring pieces; 15mm plywood backing  including refer Architects Detail on Drawing 2507/118 and Engineers Drawings 1966/T01/002</t>
  </si>
  <si>
    <t xml:space="preserve">Structure to form canopy overhang to rear 7500mm long x 1000mm wide; timber runners bolted to web of beam with M12 bolts at 400mm c/c; galvanised joist hangers at 400mm centres; 200 x 47 flat roof joists at 400mm centres; framed with and including 200 x 75 PFC  galvanised channels; with timber firring pieces; 15mm plywood backing  including refer Architects Detail on Drawing 2507/118 and Engineers Drawings 1966/T01/002</t>
  </si>
  <si>
    <t>Powdercoated pressed metal cladding with standing seam profile and pressed metal cover flashing surround to Canopy / Flat Roof Sections; on and including separation membrane; on and including 18mm WBP plywood; on and including 100mm x 44mm treated battens and firrings pieces at required centres; fixed back to primary structure; including 'Tyvek' breather membrane or equivalent; on and including insulation fitted between battens; including 50mm contineous ventilation with insect mesh; include for all cills, flashings, trims, angles, channels, fixings, straps, mastic joint seals, drilling; fixings, etc; and all necessary preparation and sealants to ensure watertightness; all as per Architects Drawings, Specification and Installed to Manufacturers Recommendations</t>
  </si>
  <si>
    <t>13/5B</t>
  </si>
  <si>
    <t>exceeding 300mm wide; refer Architects Detail on Drawing 2507/118</t>
  </si>
  <si>
    <t>Upstand Flashings</t>
  </si>
  <si>
    <t>13/6A</t>
  </si>
  <si>
    <t>200mm girth; once bent; dressed up under roof slates approximately 400mm; include proprietary fixings to standing seam roof; refer Architects Detail on Drawing 2507/118</t>
  </si>
  <si>
    <t>Cover Flashings</t>
  </si>
  <si>
    <t>13/6B</t>
  </si>
  <si>
    <t>150mm girth; once bent; dressed into external wall; refer Architects Detail on Drawing 2507/118</t>
  </si>
  <si>
    <t>Canopy Soffits; Knauf Aquapanel Exterior Soffit Liner System or similar and approved with rendered finish to underside of canopy including all battens, framing, insulation, etc to achieve flush finish on and including framing as required fixed with stainless steel fixings; including paint finish and touching up on site; all as per Architects Drawings, Specification and Installed to Manufacturers Recommendations</t>
  </si>
  <si>
    <t>Boarding and Sheeting</t>
  </si>
  <si>
    <t>13/6C</t>
  </si>
  <si>
    <t>Roof overhang soffits / ceilings; horizontal; exceeding 300mm; refer Architects Detail on Drawing 2507/118</t>
  </si>
  <si>
    <t>13/6D</t>
  </si>
  <si>
    <t>Extra over for 50mm high performance insulation PIR foam boards to BSEN 13165 fixed securely to underside of steel canopy structure; Architects specification F30/151 (product reference K8 kingspan kooltherm insulation PIR board or equivalent) insulation to void; 50mm deep as per Architects Specification and Drawing 2507/118</t>
  </si>
  <si>
    <t>13/6E</t>
  </si>
  <si>
    <t>Extra over for insulation to void; 400mm deep as per Architects Specification and Drawing 2507/118</t>
  </si>
  <si>
    <t>(59) MECHANICAL INSTALLATION</t>
  </si>
  <si>
    <t>14/1A</t>
  </si>
  <si>
    <t>1.The Contractor is deemed to have satisfied themselves of the full scope of services works as outlined in the Service Engineers tender documentation. The contractor is deemed to have fully priced for these works accordingly.</t>
  </si>
  <si>
    <t>14/1B</t>
  </si>
  <si>
    <t>2. The Contractor will be responsible for establishing nominated sub-contractors requirements in relation to all builders work to allow its timely incorporation into the works. The responsibility lies with the Main Contractor to establish/co-ordinate what builders work will be required and to include for same within the services costs below. The contractor will be required to submit to the design team a full builders work schedule including marked up floor plans highlighting opes required prior to undertaking the works.</t>
  </si>
  <si>
    <t>14/1C</t>
  </si>
  <si>
    <t>3. All openings in walls/ floor/roofs to be firestopped and sealed accordingly and must be certified on completion to the satisfaction of the Architect and Consulting Engineer; Fire proofing around ducts, pipework, cable tray &amp; trunking within service risers shall be the responsibility of the main contractor.</t>
  </si>
  <si>
    <t>14/1D</t>
  </si>
  <si>
    <t>4. All firestopping must achieve required rating.</t>
  </si>
  <si>
    <t>14/1E</t>
  </si>
  <si>
    <t>5. The contractors are to include for installing lintels above pipe penetrations</t>
  </si>
  <si>
    <t>14/1F</t>
  </si>
  <si>
    <t>6. The contractors are to include for all grounds and caddy bars as required</t>
  </si>
  <si>
    <t>14/1G</t>
  </si>
  <si>
    <t>7. Contractors are referred to the Mechanical Drawings and Specifications for this Dwelling type</t>
  </si>
  <si>
    <t>14/2A</t>
  </si>
  <si>
    <t>8. Work in this element comprises Mechanical services together with associated attendances and builders works</t>
  </si>
  <si>
    <t>14/2B</t>
  </si>
  <si>
    <t xml:space="preserve">9.All descriptions are to be read with the specification (see separate document) referred to in the Bills of Quantities; All workmanship clauses and those of a  general nature are deemed to be included </t>
  </si>
  <si>
    <t>14/2C</t>
  </si>
  <si>
    <t xml:space="preserve">10.Contractors are referred to the Mechanical drawings and Specifications for this building type and note that the Mechanical Installation shall comply with current  regulations</t>
  </si>
  <si>
    <t>MECHANICAL INSTALLATIONS General Items</t>
  </si>
  <si>
    <t>14/2D</t>
  </si>
  <si>
    <t>Liaising with Irish Water/DCC Installation for supply to buildings</t>
  </si>
  <si>
    <t>HEATING VENTILATION AND AIR-CONDITIONING</t>
  </si>
  <si>
    <t>Services pipework; pre-insulated copper pipe system as drawings</t>
  </si>
  <si>
    <t>14/2E</t>
  </si>
  <si>
    <t>Pipes 28mm</t>
  </si>
  <si>
    <t>14/2F</t>
  </si>
  <si>
    <t>Extra; bends</t>
  </si>
  <si>
    <t>14/2G</t>
  </si>
  <si>
    <t>Extra; tees</t>
  </si>
  <si>
    <t>14/2H</t>
  </si>
  <si>
    <t>Extra; reducing tees 28mm x 28mm x 22mm</t>
  </si>
  <si>
    <t>14/2J</t>
  </si>
  <si>
    <t>Extra; isolating valve</t>
  </si>
  <si>
    <t>14/2K</t>
  </si>
  <si>
    <t>Extra; S T R valve</t>
  </si>
  <si>
    <t>14/2L</t>
  </si>
  <si>
    <t>Extra; safety valve discharge to drain at low level via tundish</t>
  </si>
  <si>
    <t>14/2M</t>
  </si>
  <si>
    <t>Extra; discharge from tundish to external</t>
  </si>
  <si>
    <t>14/2N</t>
  </si>
  <si>
    <t>Extra; bent connectors to manifold</t>
  </si>
  <si>
    <t>14/2P</t>
  </si>
  <si>
    <t>Extra; bent connectors to cylinder</t>
  </si>
  <si>
    <t>14/3A</t>
  </si>
  <si>
    <t>Pipes 22mm</t>
  </si>
  <si>
    <t>14/3B</t>
  </si>
  <si>
    <t>14/3C</t>
  </si>
  <si>
    <t>14/3D</t>
  </si>
  <si>
    <t>Extra; reducing tees 22mm x 22mm x 15mm</t>
  </si>
  <si>
    <t>14/3E</t>
  </si>
  <si>
    <t>14/3G</t>
  </si>
  <si>
    <t>Extra; two port motorised control valve</t>
  </si>
  <si>
    <t>14/3H</t>
  </si>
  <si>
    <t>Extra; three port motorised control valve</t>
  </si>
  <si>
    <t>14/3J</t>
  </si>
  <si>
    <t>Extra; three port motorised control DP valve</t>
  </si>
  <si>
    <t>14/3K</t>
  </si>
  <si>
    <t>Extra; double regulating valve</t>
  </si>
  <si>
    <t>14/3L</t>
  </si>
  <si>
    <t>Extra; drain cock</t>
  </si>
  <si>
    <t>14/3M</t>
  </si>
  <si>
    <t>Extra; pressure reducing value</t>
  </si>
  <si>
    <t>14/3N</t>
  </si>
  <si>
    <t>Extra; non return valve</t>
  </si>
  <si>
    <t>14/3P</t>
  </si>
  <si>
    <t>Extra; air reducing valve</t>
  </si>
  <si>
    <t>14/3Q</t>
  </si>
  <si>
    <t>Extra; automatic air valve</t>
  </si>
  <si>
    <t>14/3R</t>
  </si>
  <si>
    <t xml:space="preserve"> Extra; E V valve</t>
  </si>
  <si>
    <t>14/3S</t>
  </si>
  <si>
    <t>Extra; flow switch</t>
  </si>
  <si>
    <t>14/3T</t>
  </si>
  <si>
    <t>Extra; thermostat</t>
  </si>
  <si>
    <t>14/3U</t>
  </si>
  <si>
    <t>Extra; manometer</t>
  </si>
  <si>
    <t>14/3V</t>
  </si>
  <si>
    <t>Extra; single circulating pump</t>
  </si>
  <si>
    <t>14/3W</t>
  </si>
  <si>
    <t>Extra; discharge pipe externally at low level</t>
  </si>
  <si>
    <t>14/3X</t>
  </si>
  <si>
    <t>Pipes 15mm</t>
  </si>
  <si>
    <t>14/3Y</t>
  </si>
  <si>
    <t>14/4A</t>
  </si>
  <si>
    <t>Heating Manifold</t>
  </si>
  <si>
    <t>14/4B</t>
  </si>
  <si>
    <t>flow and return as drawings; complete with 9 port mixing value, pump and pre-wired control panel, sensors and thermostats as Mechanical Specification</t>
  </si>
  <si>
    <t>flow and return as drawings; complete with 8 port mixing value, pump and pre-wired control panel, sensors and thermostats as Mechanical Specification</t>
  </si>
  <si>
    <t>Underfloor heating layout as per Ground Floor drawings</t>
  </si>
  <si>
    <t>14/4C</t>
  </si>
  <si>
    <t>Ground Floor area served for Zone 1</t>
  </si>
  <si>
    <t>14/4D</t>
  </si>
  <si>
    <t>Number in last</t>
  </si>
  <si>
    <t>14/4E</t>
  </si>
  <si>
    <t>Ground Floor area served for Zone 2</t>
  </si>
  <si>
    <t>14/4F</t>
  </si>
  <si>
    <t>14/4G</t>
  </si>
  <si>
    <t>Ground Floor area served for Zone 3</t>
  </si>
  <si>
    <t>14/4H</t>
  </si>
  <si>
    <t>Air source heat pump</t>
  </si>
  <si>
    <t>14/4N</t>
  </si>
  <si>
    <t>923mm x 950mm x 330mm; Mechanical specification ref: outdoor unit as by Mitsubishi Electrics System Ref OU-01, Model Ref PUZ-VM50VHA; fixed to concrete plinth complete with anti- vibration mountings and anti-condensate drainage</t>
  </si>
  <si>
    <t>14/4P</t>
  </si>
  <si>
    <t>Extra; galvanised metal cover with door as Arch Detail</t>
  </si>
  <si>
    <t>Pre-plumbed indoor heat pump packaged cylinder, factory insulated and enclosed with a minimum of 50 insulation Mitsubishi / Daikin Altherma 3 R F, or equivalent; Complete with built in heat exchanger, pump, hot water tank, expansion vessel and controls</t>
  </si>
  <si>
    <t>14/5A</t>
  </si>
  <si>
    <t xml:space="preserve">1600mm x 595mm x 680mm; Mechanical specification: indoor unit as  by Mitsubishi Electrics System Ref IU-01, Model Ref EHPT20X-MHEDW; fixed to cement sand screed</t>
  </si>
  <si>
    <t>Insulation</t>
  </si>
  <si>
    <t>14/5B</t>
  </si>
  <si>
    <t>pipework; 15mm nominal diameter; 25mm cover</t>
  </si>
  <si>
    <t>14/5C</t>
  </si>
  <si>
    <t>pipework; 22mm nominal diameter; 25mm cover</t>
  </si>
  <si>
    <t>14/5D</t>
  </si>
  <si>
    <t>pipework; 28mm nominal diameter; 25mm cover</t>
  </si>
  <si>
    <t>WATER SERVICES INSTALLATIONS</t>
  </si>
  <si>
    <t>Water Installation Manifold</t>
  </si>
  <si>
    <t>Single Pipe as drawings; complete with 4 port manifold, pump and pre-wired control panel, sensors as Mechanical Specification</t>
  </si>
  <si>
    <t>Single Pipe as drawings; complete with 8 port manifold, pump and pre-wired control panel, sensors as Mechanical Specification</t>
  </si>
  <si>
    <t>Services pipework: medium density polyethylene HDPE blue to BS EN 12201 and IS 135; fitting and joints to BS 7874, BS EN 681 and BS EN 682</t>
  </si>
  <si>
    <t>Pipes; couplers in the running length; fixing in supports as Mechanical specification</t>
  </si>
  <si>
    <t>14/6A</t>
  </si>
  <si>
    <t>14/6B</t>
  </si>
  <si>
    <t>14/6C</t>
  </si>
  <si>
    <t>14/6D</t>
  </si>
  <si>
    <t>14/6E</t>
  </si>
  <si>
    <t>Extra; straight connection 28mm x 28mm x 22mm</t>
  </si>
  <si>
    <t>14/6F</t>
  </si>
  <si>
    <t>Extra; HDPE to copper adaptor</t>
  </si>
  <si>
    <t>14/6G</t>
  </si>
  <si>
    <t>14/6H</t>
  </si>
  <si>
    <t>Extra; non-return valve</t>
  </si>
  <si>
    <t>14/6J</t>
  </si>
  <si>
    <t>Extra; stop cock</t>
  </si>
  <si>
    <t>14/6K</t>
  </si>
  <si>
    <t>Extra; stop value</t>
  </si>
  <si>
    <t>14/6L</t>
  </si>
  <si>
    <t>Extra; safety valve</t>
  </si>
  <si>
    <t>14/6M</t>
  </si>
  <si>
    <t xml:space="preserve"> Extra; pressure reducing value</t>
  </si>
  <si>
    <t>14/6N</t>
  </si>
  <si>
    <t>Extra; regulating/check value</t>
  </si>
  <si>
    <t>14/6P</t>
  </si>
  <si>
    <t>Extra; straight connectors to water tank</t>
  </si>
  <si>
    <t>14/6Q</t>
  </si>
  <si>
    <t>Extra; straight connectors to cylinder</t>
  </si>
  <si>
    <t>14/6R</t>
  </si>
  <si>
    <t>14/6S</t>
  </si>
  <si>
    <t>14/6T</t>
  </si>
  <si>
    <t>14/6U</t>
  </si>
  <si>
    <t>14/6V</t>
  </si>
  <si>
    <t>14/6W</t>
  </si>
  <si>
    <t>Extra; straight connectors to bath/sink</t>
  </si>
  <si>
    <t>14/7A</t>
  </si>
  <si>
    <t>Extra; straight connection 22mm x 22mm x 15mm</t>
  </si>
  <si>
    <t>14/7B</t>
  </si>
  <si>
    <t>14/7C</t>
  </si>
  <si>
    <t>14/7D</t>
  </si>
  <si>
    <t>Extra; isolating value</t>
  </si>
  <si>
    <t>14/7E</t>
  </si>
  <si>
    <t>Extra; straight connectors to wc/whb</t>
  </si>
  <si>
    <t>Pre-insulated water storage tank; 227 litre capacity complete with drip tray; as Mechanical equipment</t>
  </si>
  <si>
    <t>14/7F</t>
  </si>
  <si>
    <t>ref. coffin tank 1216mm x 545mm x 475mm; with connection for 22mm mains water supply, two 22mm cold water service and feed to cylinder and 54mm overflow with insect proofscreen</t>
  </si>
  <si>
    <t>14/7G</t>
  </si>
  <si>
    <t>Ball values; BS 1212 Pattern 1; plastic float for high pressure; joints to pipes</t>
  </si>
  <si>
    <t>14/7H</t>
  </si>
  <si>
    <t>22mm; inlet with flange and backnut; fixing to plastic cistern; silencer pipes; metallic backing plate</t>
  </si>
  <si>
    <t>Expansion vessel</t>
  </si>
  <si>
    <t>14/7J</t>
  </si>
  <si>
    <t>10 Litre complete with control kit; joint to pipes</t>
  </si>
  <si>
    <t>Water booster pump; Salamander</t>
  </si>
  <si>
    <t>14/7K</t>
  </si>
  <si>
    <t>type WRAS approved for potable services; 0.5 flow (kg/s); joint to pipes</t>
  </si>
  <si>
    <t>Wall mounted electric vented water heater</t>
  </si>
  <si>
    <t>14/8A</t>
  </si>
  <si>
    <t>15 Litres; FBM Eco or equivalent; joint to pipes</t>
  </si>
  <si>
    <t>14/8B</t>
  </si>
  <si>
    <t>14/8C</t>
  </si>
  <si>
    <t>14/8D</t>
  </si>
  <si>
    <t>Amount for testing and commissioning</t>
  </si>
  <si>
    <t>14/8E</t>
  </si>
  <si>
    <t>generally; Mechanical Specification refers</t>
  </si>
  <si>
    <t>VENTILATION</t>
  </si>
  <si>
    <t>Ventilation Services Layout as Mechanical drawings</t>
  </si>
  <si>
    <t>Duct</t>
  </si>
  <si>
    <t>14/8F</t>
  </si>
  <si>
    <t>204mm x 60mm diameter, horizontal</t>
  </si>
  <si>
    <t>14/8G</t>
  </si>
  <si>
    <t>204mm x 60mm diameter, vertical</t>
  </si>
  <si>
    <t>14/8H</t>
  </si>
  <si>
    <t>bends; 204mm x 60mm</t>
  </si>
  <si>
    <t>14/8J</t>
  </si>
  <si>
    <t>flexible ductwork connection to ceiling extract grille</t>
  </si>
  <si>
    <t>14/8K</t>
  </si>
  <si>
    <t>connection to vertical duct</t>
  </si>
  <si>
    <t>14/8L</t>
  </si>
  <si>
    <t>ductwork connection to wall extract grille</t>
  </si>
  <si>
    <t>14/8M</t>
  </si>
  <si>
    <t xml:space="preserve"> cooker hood extract fan; as Mechanical equipment</t>
  </si>
  <si>
    <t>Continuous mechanical ventilation unit as Mechanical drawings</t>
  </si>
  <si>
    <t>14/9A</t>
  </si>
  <si>
    <t>exhaust heat pump ventilation manifold; as Mechanical equipment</t>
  </si>
  <si>
    <t>14/9B</t>
  </si>
  <si>
    <t>ref. PV01; permanent ventilation grille; as Mechanical equipment</t>
  </si>
  <si>
    <t>14/9C</t>
  </si>
  <si>
    <t>Ventilation values and grille; as Mechanical equipment</t>
  </si>
  <si>
    <t>14/9E</t>
  </si>
  <si>
    <t>ref. EG01; general extract unit; as Mechanical equipment</t>
  </si>
  <si>
    <t>14/9F</t>
  </si>
  <si>
    <t>ref. RVT01; roof vent tile; as Mechanical equipment</t>
  </si>
  <si>
    <t>External wall louvre</t>
  </si>
  <si>
    <t>14/9G</t>
  </si>
  <si>
    <t>ref. EWL 01; to suit 206mm x 60mm; fixing to backgrounds requiring plugging; as Mechanical equipment</t>
  </si>
  <si>
    <t>14/9H</t>
  </si>
  <si>
    <t>ref. EWL 02; to suit 206mm x 60mm; fixing to backgrounds requiring plugging; as Mechanical equipment</t>
  </si>
  <si>
    <t>14/9J</t>
  </si>
  <si>
    <t>external grille; type WD-EF or WG-RF, extruded aluminium; fixing to backgrounds requiring plugging</t>
  </si>
  <si>
    <t>Fire rated ceiling air value</t>
  </si>
  <si>
    <t>14/9K</t>
  </si>
  <si>
    <t>on flexible ducting to suit 204mm x 60mm; firefly fire rated ceiling air values; Tenmat or equivalent; attach to ducting to mounting ring</t>
  </si>
  <si>
    <t>14/9L</t>
  </si>
  <si>
    <t>ref. FD; to suit 125mm diameter ductwork</t>
  </si>
  <si>
    <t>14/10A</t>
  </si>
  <si>
    <t>generally; Mechanical Specification refers (2 house units)</t>
  </si>
  <si>
    <t>SOILS &amp; WASTES SERVICES INSTALLATION</t>
  </si>
  <si>
    <t>Plastic pipework, Grey pipes; round, push fit ring seal joints, fixing in polypropylene supports at maximum 600mm centres</t>
  </si>
  <si>
    <t>14/10B</t>
  </si>
  <si>
    <t>32mm nominal size, clipping into position, plugging to plastered</t>
  </si>
  <si>
    <t>14/10C</t>
  </si>
  <si>
    <t>Branches</t>
  </si>
  <si>
    <t>14/10D</t>
  </si>
  <si>
    <t>Bends</t>
  </si>
  <si>
    <t>14/10E</t>
  </si>
  <si>
    <t>Branch connection to 110mm soil stack; boss adaptor</t>
  </si>
  <si>
    <t>14/10F</t>
  </si>
  <si>
    <t>42mm nominal size, clipping into position, plugging to plastered blockwork</t>
  </si>
  <si>
    <t>14/10G</t>
  </si>
  <si>
    <t>14/10H</t>
  </si>
  <si>
    <t>14/10J</t>
  </si>
  <si>
    <t>connection to 110mm soil stack; boss adaptor</t>
  </si>
  <si>
    <t>14/10K</t>
  </si>
  <si>
    <t>builders upstand 110mm</t>
  </si>
  <si>
    <t>14/10L</t>
  </si>
  <si>
    <t>reducer 110-38mm</t>
  </si>
  <si>
    <t>14/10M</t>
  </si>
  <si>
    <t>32mm nominal size, clipping into position, plugging to plastered blockwork</t>
  </si>
  <si>
    <t>14/10N</t>
  </si>
  <si>
    <t>14/10P</t>
  </si>
  <si>
    <t>14/10Q</t>
  </si>
  <si>
    <t>14/11A</t>
  </si>
  <si>
    <t>54mm nominal size, clipping into position, plugging to plastered blockwork</t>
  </si>
  <si>
    <t>14/11B</t>
  </si>
  <si>
    <t>Boss adaptor to cold water tank</t>
  </si>
  <si>
    <t>14/11C</t>
  </si>
  <si>
    <t>Boss adaptor to drip tray</t>
  </si>
  <si>
    <t>14/11D</t>
  </si>
  <si>
    <t xml:space="preserve">38mm nominal size, clipping into position, plugging to plastered
blockwork</t>
  </si>
  <si>
    <t>14/11E</t>
  </si>
  <si>
    <t>14/11F</t>
  </si>
  <si>
    <t>14/11G</t>
  </si>
  <si>
    <t>14/11H</t>
  </si>
  <si>
    <t>110mm nominal size, clipping into position, plugging to rendered blockwork</t>
  </si>
  <si>
    <t>14/11J</t>
  </si>
  <si>
    <t>14/11K</t>
  </si>
  <si>
    <t>14/11L</t>
  </si>
  <si>
    <t>Ventilating cowl</t>
  </si>
  <si>
    <t>14/11M</t>
  </si>
  <si>
    <t>14/11N</t>
  </si>
  <si>
    <t>Connection to 110mm drain pipe; upvc adaptor</t>
  </si>
  <si>
    <t>Floor Drain</t>
  </si>
  <si>
    <t>14/11P</t>
  </si>
  <si>
    <t xml:space="preserve">Harmer 304 grade stainless steel shower drain; 100mm x 100mm Casoria or equivalent; 50mm connector for upvc pipe; setting in screed </t>
  </si>
  <si>
    <t>Fire Collar PFC Corofil or equivalent and approved, sealing with fire sealant</t>
  </si>
  <si>
    <t>14/12A</t>
  </si>
  <si>
    <t>55mm, service penetrations; intumescent pipe wraps to provide1 hour fire resistance</t>
  </si>
  <si>
    <t>14/12B</t>
  </si>
  <si>
    <t>110mm, service penetrations; intumescent pipe wraps to provide 1 hour fire resistance</t>
  </si>
  <si>
    <t>MISCELLANEOUS</t>
  </si>
  <si>
    <t>14/12C</t>
  </si>
  <si>
    <t>Amount for Supply &amp; Installation of complete above ground soils and wastes system serving kitchen and bathrooms as per mechanical series drawings, to include coordination of connection to existing sils and waste branch</t>
  </si>
  <si>
    <t>14/12D</t>
  </si>
  <si>
    <t>Amount for Supply &amp; Installation of complete above ground soils and wastes system serving bathrooms as per mechanical series drawings, to include coordination of connection to existing sils and waste branch</t>
  </si>
  <si>
    <t>14/12E</t>
  </si>
  <si>
    <t>Amount for new labelling, cleaning eyes etc for all new S&amp;W above</t>
  </si>
  <si>
    <t>14/12F</t>
  </si>
  <si>
    <t>Amount for connection of sanitary ware</t>
  </si>
  <si>
    <t>14/12G</t>
  </si>
  <si>
    <t>Amount for labelling, testing and commissioning</t>
  </si>
  <si>
    <t>EXTERNAL WATER MAIN</t>
  </si>
  <si>
    <t>External Mains Water from Water Meter to Dwelling &amp; To all appliances as per Services Engineers Drawing</t>
  </si>
  <si>
    <t>14/12H</t>
  </si>
  <si>
    <t>Generally; Mechanical Specification refers</t>
  </si>
  <si>
    <t xml:space="preserve">GENERAL ITEMS &amp; SUNDRIES </t>
  </si>
  <si>
    <t>MECHANICAL SUB-CONTRACOTOR PRELIMINARIES</t>
  </si>
  <si>
    <t>14/12J</t>
  </si>
  <si>
    <t>Amount for preliminaries</t>
  </si>
  <si>
    <t>14/13A</t>
  </si>
  <si>
    <t>Amount for validation and verification</t>
  </si>
  <si>
    <t>Testing and Commissioning</t>
  </si>
  <si>
    <t>14/13B</t>
  </si>
  <si>
    <t>Install, test and commission Water services installations to comply with BS 8558:2011 and BS EN 806, water supply by laws and equipment manufacturers recommendations</t>
  </si>
  <si>
    <t>14/13C</t>
  </si>
  <si>
    <t>Install, the entire installation to comply with CIBSE Technical Memoranda TM 13, (Minimising Risk of Legionaires Disease)</t>
  </si>
  <si>
    <t>14/13D</t>
  </si>
  <si>
    <t>Install, test and commission Dry Riser installations with 12 bar water pressure test and equipment manufacturers recommendations</t>
  </si>
  <si>
    <t>As fitted Drawings, Operating and Maintenance Manuals &amp; Drawings</t>
  </si>
  <si>
    <t>14/13E</t>
  </si>
  <si>
    <t>Operating and Maintenance Manuals</t>
  </si>
  <si>
    <t>14/13F</t>
  </si>
  <si>
    <t>Amount for safety file &amp; PSCS support to Main Contractor</t>
  </si>
  <si>
    <t>14/13G</t>
  </si>
  <si>
    <t>Site Working Drawings</t>
  </si>
  <si>
    <t>14/13H</t>
  </si>
  <si>
    <t>Amount for co-ordination drawings</t>
  </si>
  <si>
    <t>14/13J</t>
  </si>
  <si>
    <t>Amount for builders work drawings</t>
  </si>
  <si>
    <t>14/13K</t>
  </si>
  <si>
    <t>Demonstration on Mechanical Systems to Client</t>
  </si>
  <si>
    <t>14/13L</t>
  </si>
  <si>
    <t>14/14A</t>
  </si>
  <si>
    <t>Amount for client demonstrations at Practical Completion</t>
  </si>
  <si>
    <t>BER Test</t>
  </si>
  <si>
    <t>14/14B</t>
  </si>
  <si>
    <t>generally; Mechanical Specification; The Contractor is to have a regard to the air permeability tests as noted in the specification section, prior to the completion; forward copy of the test results to the architect refers ( 2 house units)</t>
  </si>
  <si>
    <t>BUILDERS WORK IN CONNECTION WITH MECHANICAL SERVICES</t>
  </si>
  <si>
    <t>BUILDERS WORK (REFER TO SERVICES ENGINEERS DRAWINGS AND SCHEDULE)</t>
  </si>
  <si>
    <t>Concrete plinth for heat pump; incl excavation, compaction, disposal surplus excavated material, 25N concrete, reinforcement, temporary formwork, making good on completion</t>
  </si>
  <si>
    <t>14/14C</t>
  </si>
  <si>
    <t>900mm x 600mm x 150mm high</t>
  </si>
  <si>
    <t>Chases</t>
  </si>
  <si>
    <t>14/14D</t>
  </si>
  <si>
    <t>50mm x 50mm nominal size; in blockwork wall; making good</t>
  </si>
  <si>
    <t>14/14E</t>
  </si>
  <si>
    <t>Fibre Reinforced airtight liquid paint; A40/125, to be applied to all internal blockwork walls at service penetrations and to seal all chases in masonry prior to installation of M&amp;E Services; as per Architects specification and Drawing 2508/111</t>
  </si>
  <si>
    <t>Forming or cutting holes for; pipes or ducts; insert grounds/trimmers as necessary; fire proofing with pipe wraps, fire batts, fire sealant etc; making good structure disturbed</t>
  </si>
  <si>
    <t>14/14F</t>
  </si>
  <si>
    <t>not exceeding 55mm; in 100mm blockwork wall; fit pipe sleeve with intumescent collar, 1 hour fire proofing</t>
  </si>
  <si>
    <t>14/15A</t>
  </si>
  <si>
    <t>not exceeding 55mm; in 350mm cavity blockwork wall; fit pipe sleeve, 1 hour fire proofing</t>
  </si>
  <si>
    <t>14/15B</t>
  </si>
  <si>
    <t>110mm; in 200mm timber floor; fit Geberit pipe sleeve with intumescent collar, 1 hour fire proofing</t>
  </si>
  <si>
    <t>14/15C</t>
  </si>
  <si>
    <t>110mm; in 350mm cavity blockwork wall; fit pipe sleeve and seal, 1 hour fire proofing</t>
  </si>
  <si>
    <t>14/15D</t>
  </si>
  <si>
    <t>125mm; in 350mm cavity blockwork wall; fit pipe sleeve and seal, 1 hour fire proofing</t>
  </si>
  <si>
    <t>14/15E</t>
  </si>
  <si>
    <t>Fibre Reinforced airtight liquid paint; A40/125, to be applied to all internal blockwork walls at service penetrations and to seal all chases in masonry prior to installation of M&amp;E Services</t>
  </si>
  <si>
    <t>Holes; mortices; chases and the like, cutting or forming for concealed pipes 50mm nominal size; providing grounds; fire proofing with pipe wraps, fire batts, fire sealant etc; making good structure disturbed</t>
  </si>
  <si>
    <t>14/15F</t>
  </si>
  <si>
    <t xml:space="preserve">fitting, equipment and control gear point, 1 hour fire proofing </t>
  </si>
  <si>
    <t>14/15G</t>
  </si>
  <si>
    <t>opening in 100mm wall; 400mm x 600mm; build in reinforced precast concrete lintels over, 1 hour fire proofing</t>
  </si>
  <si>
    <t>14/15H</t>
  </si>
  <si>
    <t>opening in 350mm cavity wall; 400mm x 600mm; seal sides of opening with slates; build in reinforced precast concrete lintels over, 1 hour fire proofing</t>
  </si>
  <si>
    <t>14/16A</t>
  </si>
  <si>
    <t>GENERAL</t>
  </si>
  <si>
    <t>14/16B</t>
  </si>
  <si>
    <t>Contractor is to include here for builders works associated with the Mechanical Services. The Contractor is to liaise directly with their own Specialist Sub-Contractors with regards to the provision of all builders work required for the electrical installation; no claims will be entertained in respect of omissions or oversights on behalf of either party. Include backfilling services opes with 60 minute fire rated rockwool ablative coated fire batt or equivalent; proprietary fire sealant to both sides of opes to Architect's approval; making good existing structure on completion.</t>
  </si>
  <si>
    <t>(69) ELECTRICAL INSTALLATION</t>
  </si>
  <si>
    <t>15/1A</t>
  </si>
  <si>
    <t>15/1B</t>
  </si>
  <si>
    <t>15/1C</t>
  </si>
  <si>
    <t>15/1D</t>
  </si>
  <si>
    <t>15/1E</t>
  </si>
  <si>
    <t>15/1F</t>
  </si>
  <si>
    <t>15/1G</t>
  </si>
  <si>
    <t>7. Contractors are referred to the Electrical Drawings and Specifications for this Dwelling type</t>
  </si>
  <si>
    <t>15/1H</t>
  </si>
  <si>
    <t>8. Electrical services together with associated attendances and builders works</t>
  </si>
  <si>
    <t>15/2A</t>
  </si>
  <si>
    <t>9. All descriptions are to be read with the specification (see separate document) referred to in the Bills of Quantities; All workmanship clauses and those of a general nature are deemed to be included</t>
  </si>
  <si>
    <t>15/2B</t>
  </si>
  <si>
    <t xml:space="preserve">10.Contractors are referred to the Electrical drawings and Specifications for this building type and note that the Electrical Installation shall comply with "National Rules for Electrical Installations" IS 10101 2020 5th Edition
</t>
  </si>
  <si>
    <t>ELECTRICAL INSTALLATIONS</t>
  </si>
  <si>
    <t>General</t>
  </si>
  <si>
    <t>15/2C</t>
  </si>
  <si>
    <t>Liasing with ESB Networks Installation for supply to buildings</t>
  </si>
  <si>
    <t>Equipment and control gear</t>
  </si>
  <si>
    <t>15/2D</t>
  </si>
  <si>
    <t>as detailed on Schematic drawing; complete</t>
  </si>
  <si>
    <t>Consumer control unit, 1 hour fire proofing</t>
  </si>
  <si>
    <t>15/2E</t>
  </si>
  <si>
    <t xml:space="preserve"> as detailed on Schematic drawing; complete with 10,16,20,32 amp fuses,  RCBO, MCB residual current devices with AFDD isolators; setting consumer control unit; setting consumer control unit </t>
  </si>
  <si>
    <t>15/2F</t>
  </si>
  <si>
    <t>ESB Meter; including Hager Meter Tail Unit ref MCU10101 within the External ESB Electric Meter Box, provide 16mm2 LSF/LSF singles connecting Switchfuse with the consumer unit and 16mm2 tails from Swtchfuse for Final Connection to Electric Meter by the ESB.</t>
  </si>
  <si>
    <t>LIGHTING INSTALLATION</t>
  </si>
  <si>
    <t>Conduit; heavy grade rigid PVC</t>
  </si>
  <si>
    <t>15/2G</t>
  </si>
  <si>
    <t>20 fixing with saddles; plugging; concealed</t>
  </si>
  <si>
    <t xml:space="preserve">PVC insulated and sheathed cables to IS201-4:2015 LSZH as Electrical Specification colour coded for identification </t>
  </si>
  <si>
    <t>15/3A</t>
  </si>
  <si>
    <t>1.5mm2 201-4 T&amp;E insulated cable to IS 273 &amp; BS 8436; drawn into conduits</t>
  </si>
  <si>
    <t>15/3B</t>
  </si>
  <si>
    <t>1.5mm2 201-4 T&amp;E insulated cable to IS 273 &amp; BS 8436; fixed to timber</t>
  </si>
  <si>
    <t>Switches; single pole, flush pattern as detailed on drawings</t>
  </si>
  <si>
    <t>15/3C</t>
  </si>
  <si>
    <t>10 amp rated capacity; one way - single pole; fixing in position</t>
  </si>
  <si>
    <t>15/3D</t>
  </si>
  <si>
    <t>10 amp rated capacity; one way switch pull cord - single pole; fixing in position</t>
  </si>
  <si>
    <t>15/3E</t>
  </si>
  <si>
    <t>10 amp rated capacity; two way - single pole; fixing in position</t>
  </si>
  <si>
    <t>15/3F</t>
  </si>
  <si>
    <t>10 amp rated capacity; one way illuminated manuel switch - single pole (per drg note B); fixing in position</t>
  </si>
  <si>
    <t>15/3G</t>
  </si>
  <si>
    <t>10 amp rated capacity; intermediate, switch - single pole; fixing in position</t>
  </si>
  <si>
    <t>Pendant light fitting as drawings</t>
  </si>
  <si>
    <t>15/3H</t>
  </si>
  <si>
    <t>cord drop not exceeding 300, 150mm pendant set complete with LED light, 13W, 2700K</t>
  </si>
  <si>
    <t>Ceiling mounted light fitting as drawings</t>
  </si>
  <si>
    <t>15/3J</t>
  </si>
  <si>
    <t>IP65 rated circular luminaire complete with 15W, 1340lumens, 150 lm/cctw lumen efficacy, 50,000hours as per ROBUS GOLF SLIM LED or equivalent - B</t>
  </si>
  <si>
    <t>15/3K</t>
  </si>
  <si>
    <t>IP65 rated circular luminaire complete with 15W, 1340lumens, 150 lm/cctw lumen efficacy, 50,000hours as per ROBUS GOLF SLIM LED or equivalent - C</t>
  </si>
  <si>
    <t>15/4A</t>
  </si>
  <si>
    <t>IP65 rated circular luminaire complete with 8W, 960lumens, 4000K LED, 115 lm/W, 50,000hours as per ANNSELL SLEEK or equivalent</t>
  </si>
  <si>
    <t>15/4B</t>
  </si>
  <si>
    <t>IP44 rated linear luminaire complete with 20.2W, 2550lumens, 126 lm/cctw lumen efficacy, 50,000hours as per SPEEDBEAM or equivalent</t>
  </si>
  <si>
    <t>15/4C</t>
  </si>
  <si>
    <t>IP44 rated linear luminaire complete with 20.2W, 2550lumens, 126lm/cctw lumen efficacy, 50,000hours as per SPEEDBEAM or equivalent in attic space</t>
  </si>
  <si>
    <t>Bulkhead luminaire as drawings</t>
  </si>
  <si>
    <t>15/4D</t>
  </si>
  <si>
    <t xml:space="preserve">IP65 rated,  wall mounted, bulkhead luminaire, 1050lms,14.3w, 4000k LED or equivalent</t>
  </si>
  <si>
    <t>15/4E</t>
  </si>
  <si>
    <t xml:space="preserve">IP65 rated  wall mounted, bulkhead luminaire, 1050lms,14.3w, 4000k LED (LUMINAIRE TO HAVE VEGA BLACK EYE TRIM ATTACHED) or equivalent</t>
  </si>
  <si>
    <t>Shaver Light</t>
  </si>
  <si>
    <t>15/4F</t>
  </si>
  <si>
    <t>Wall mounted energy saving shaver light complete with SHAVER SOCKET</t>
  </si>
  <si>
    <t>POWER INSTALLATION</t>
  </si>
  <si>
    <t>15/4G</t>
  </si>
  <si>
    <t>PVC insulated and sheathed cables to IS201-4:2015 LSZH as Electrical Specification colour coded for identification</t>
  </si>
  <si>
    <t>15/4H</t>
  </si>
  <si>
    <t>2.5mm2 201-4T&amp;E insulated cable to IS 273 &amp; BS 8436; drawn into conduits; to power</t>
  </si>
  <si>
    <t>15/5A</t>
  </si>
  <si>
    <t>2.5mm2 201-4T&amp;E insulated cable to IS 273 &amp; BS 8436; fixed to timber; to power</t>
  </si>
  <si>
    <t>15/5B</t>
  </si>
  <si>
    <t>2.5mm2 201- XLPE/SWA/LS, insulated cable to IS 273 &amp; BS 8436 with LSOH pliable aluminium screened cables shall have a full sized CPC; drawn into conduits; to heating, appliances etc</t>
  </si>
  <si>
    <t>15/5C</t>
  </si>
  <si>
    <t xml:space="preserve">6.0mm2 201-4T&amp;E insulated cable to IS 273 &amp; BS 8436 with LSOHpliable aluminium screened cables shall have a full sized CPC;drawn into conduits; to cooker and oven </t>
  </si>
  <si>
    <t>15/5D</t>
  </si>
  <si>
    <t xml:space="preserve">3 core cable  Silflex control cables; drawn into conduit; to heating</t>
  </si>
  <si>
    <t>15/5E</t>
  </si>
  <si>
    <t>1.5mm2 201-4T&amp;E insulated cable to IS 273 &amp; BS 8436; drawn into conduits; to 2-port motorised valves</t>
  </si>
  <si>
    <t>Switched socket outlets: as Drawings</t>
  </si>
  <si>
    <t>15/5F</t>
  </si>
  <si>
    <t>32 amp rated capacity; double pole switch outlets with neon indicator engraved HOB/OVEN; fixing to backgrounds requiring plugging</t>
  </si>
  <si>
    <t>15/5G</t>
  </si>
  <si>
    <t>HOB/OVEN low level connection unit; fixing to backgrounds requiring plugging</t>
  </si>
  <si>
    <t>15/5H</t>
  </si>
  <si>
    <t>13 amp rated capacity; unswitched socket outlet; fixing to backgrounds requiring plugging</t>
  </si>
  <si>
    <t>15/5J</t>
  </si>
  <si>
    <t>13 amp rated capacity; unswitched socket outlet; fixing to backgrounds requiring plugging associated with Frost Watch Heater in the attic space (Small Power Notes 6)</t>
  </si>
  <si>
    <t>15/6A</t>
  </si>
  <si>
    <t>13 amp rated capacity; twin switched socket outlet; fixing to backgrounds requiring plugging</t>
  </si>
  <si>
    <t>15/6B</t>
  </si>
  <si>
    <t xml:space="preserve">32 amp IP rated capacity; local isolator  SP&amp;N; fixing to backgrounds requiring plugging</t>
  </si>
  <si>
    <t>15/6C</t>
  </si>
  <si>
    <t>20 amp rated capacity; double pole switched fuse spur; fixing to backgrounds requiring plugging</t>
  </si>
  <si>
    <t>15/6D</t>
  </si>
  <si>
    <t>switched fused connection unit plus neon and flex; fixing to backgrounds requiring plugging</t>
  </si>
  <si>
    <t>15/6E</t>
  </si>
  <si>
    <t>unswitched fused connection unit plus neon and flex; fixing to backgrounds requiring plugging</t>
  </si>
  <si>
    <t>Fittings and Accessories as Drawings</t>
  </si>
  <si>
    <t>15/6F</t>
  </si>
  <si>
    <t>Quad TV/FM DAB/SATX2 quadplexer with EIR secondary &amp; RJ45 outlet c/w 47mmdeep baqck box;fixing in position</t>
  </si>
  <si>
    <t>15/6G</t>
  </si>
  <si>
    <t xml:space="preserve">EIR MASTER/Secondary telephone outlet  point; fixing in position, include2no 25mm diameter conduits and 2no CT100 co-axialcables as per note 2 Small Power Notes</t>
  </si>
  <si>
    <t>15/6H</t>
  </si>
  <si>
    <t>Room thermostats; fixing in position</t>
  </si>
  <si>
    <t>15/6J</t>
  </si>
  <si>
    <t>CMEV Ventilation unit mounted in attic; fixing in position</t>
  </si>
  <si>
    <t>15/6K</t>
  </si>
  <si>
    <t>2-Port Motorised Control Valve (Supplied by Mechanical Contractor); fixing in position</t>
  </si>
  <si>
    <t>15/6L</t>
  </si>
  <si>
    <t xml:space="preserve">Air Source  Heat Pump Unit (Supplied by Mechanical Contractor); fixing in position</t>
  </si>
  <si>
    <t>15/6M</t>
  </si>
  <si>
    <t>Indoor Heat Pump Unit (Supplied by Mechanical Contractor); fixing in position</t>
  </si>
  <si>
    <t>15/7A</t>
  </si>
  <si>
    <t>MVHR Fault Indicator Switch located at High Level; fixing in position</t>
  </si>
  <si>
    <t>15/7B</t>
  </si>
  <si>
    <t>Electric Panel Heater - 2000W</t>
  </si>
  <si>
    <t>FIRE ALARM INSTALLATION</t>
  </si>
  <si>
    <t>15/7C</t>
  </si>
  <si>
    <t>PVC insulated and sheathed cables as Electrical Specification, colour coded for identification</t>
  </si>
  <si>
    <t>15/7D</t>
  </si>
  <si>
    <t>fire resistant cables to IS3218;2013; drawn into conduit</t>
  </si>
  <si>
    <t>15/7E</t>
  </si>
  <si>
    <t>fire resistant cables to IS3218;2013; to timber</t>
  </si>
  <si>
    <t>Detectors as Electrical Specification</t>
  </si>
  <si>
    <t>15/7F</t>
  </si>
  <si>
    <t>Thermally Enhanced Optical Smoke Alarm (Mains/Battery Back-up-interconnected); fixing in position</t>
  </si>
  <si>
    <t>15/7G</t>
  </si>
  <si>
    <t>Thermally Enhanced Ionisation Smoke Alarm (Mains/Battery Back-up-interconnected); fixing in position</t>
  </si>
  <si>
    <t>15/7H</t>
  </si>
  <si>
    <t>Heat Alarm (Mains/Battery Back-up-interconnected); fixing in position</t>
  </si>
  <si>
    <t>15/7J</t>
  </si>
  <si>
    <t>Fire Alarm Control Switch (Test, Locate &amp; Silence)</t>
  </si>
  <si>
    <t>15/7K</t>
  </si>
  <si>
    <t xml:space="preserve">Fire alarm base sounder beacon base; sound level adjustable up to 90 dB(A) combined smoke detector; fixing in position </t>
  </si>
  <si>
    <t>15/7L</t>
  </si>
  <si>
    <t xml:space="preserve">Remote led indicator for smoke detector in the roof space; fixing in position </t>
  </si>
  <si>
    <t>Control Switch as Electrical Specification</t>
  </si>
  <si>
    <t>15/8A</t>
  </si>
  <si>
    <t>Hard wired control switch; interconnected; fixing in position; Aico Ei1529RC or equivalent</t>
  </si>
  <si>
    <t>15/8B</t>
  </si>
  <si>
    <t>Relay bases, main powdered; fixing in position; Aico Ei128R or equivalent</t>
  </si>
  <si>
    <t>15/8C</t>
  </si>
  <si>
    <t>Fire alarm panel c/w isolator - locakable in on and off position; fixing in position</t>
  </si>
  <si>
    <t>15/8D</t>
  </si>
  <si>
    <t>smoke detector; fixing in position</t>
  </si>
  <si>
    <t>15/8E</t>
  </si>
  <si>
    <t>heat detector; fixing in position</t>
  </si>
  <si>
    <t>15/8F</t>
  </si>
  <si>
    <t>break glass unit (Fully resettable via key operation) - Ip67 units to be installed in wet areras; fixing in position</t>
  </si>
  <si>
    <t>15/8G</t>
  </si>
  <si>
    <t>dashed symbol indicate items within the service void/roof space c/w remote LED indicator; fixing in position</t>
  </si>
  <si>
    <t>15/8H</t>
  </si>
  <si>
    <t>interface unit - 230V units to installed; fixing in position</t>
  </si>
  <si>
    <t>15/8J</t>
  </si>
  <si>
    <t>Fire alarm flashing beacon; fixing in position</t>
  </si>
  <si>
    <t>15/8K</t>
  </si>
  <si>
    <t>Fire alarm flashing key switch; fixing in position</t>
  </si>
  <si>
    <t>15/8L</t>
  </si>
  <si>
    <t>ELTU; fixing in position</t>
  </si>
  <si>
    <t>DOOR ACCESS</t>
  </si>
  <si>
    <t xml:space="preserve">Conduit; galvanised steel conduit </t>
  </si>
  <si>
    <t>15/8M</t>
  </si>
  <si>
    <t>PVC insulated and sheathed cables as Electrical Specification colour coded for identification</t>
  </si>
  <si>
    <t>15/9A</t>
  </si>
  <si>
    <t>'RD415 NHXMH' Fire Alarm Cable; drawn into conduits</t>
  </si>
  <si>
    <t>15/9B</t>
  </si>
  <si>
    <t>'RD415 NHXMH' Fire Alarm Cable; fixed to timber</t>
  </si>
  <si>
    <t>15/9C</t>
  </si>
  <si>
    <t xml:space="preserve">Wired Door Chime c/w Transformer </t>
  </si>
  <si>
    <t>15/9D</t>
  </si>
  <si>
    <t>Non-Illuminated Wired Door Chime Push Button</t>
  </si>
  <si>
    <t>HEATING CONTROL INSTALLATION</t>
  </si>
  <si>
    <t>Contractors are referred to the Electrical Drawings and Specification</t>
  </si>
  <si>
    <t>15/9E</t>
  </si>
  <si>
    <t>15/9F</t>
  </si>
  <si>
    <t>600 volt XPLE insulated cable to IS 273 &amp; BS 8436 with LSOH pliable aluminium screened cables shall have a full sized CPC; drawn into conduit</t>
  </si>
  <si>
    <t>15/9G</t>
  </si>
  <si>
    <t>Air source heat pump controller complete; fixing in position</t>
  </si>
  <si>
    <t>15/9H</t>
  </si>
  <si>
    <t xml:space="preserve">24 volt programmable room stst installed within zone; fixing to backgrouds requiring plugging </t>
  </si>
  <si>
    <t>15/9J</t>
  </si>
  <si>
    <t>Thermostats underfloor; fixing in position</t>
  </si>
  <si>
    <t>15/9K</t>
  </si>
  <si>
    <t>24 volt telestatic heads; fixing in position</t>
  </si>
  <si>
    <t>15/9L</t>
  </si>
  <si>
    <t>Actuator in 2-port value; fixing in position</t>
  </si>
  <si>
    <t>15/10A</t>
  </si>
  <si>
    <t>Booster pump set; fixing in position</t>
  </si>
  <si>
    <t>15/10B</t>
  </si>
  <si>
    <t>motorised control value; fixing in position</t>
  </si>
  <si>
    <t>15/10C</t>
  </si>
  <si>
    <t>Pump relay Unit 240V-24V; fixing in position</t>
  </si>
  <si>
    <t>15/10D</t>
  </si>
  <si>
    <t>Water temperature sensor; clamp included; fixing in position</t>
  </si>
  <si>
    <t>15/10E</t>
  </si>
  <si>
    <t>Wiring centre connection unit</t>
  </si>
  <si>
    <t>15/10F</t>
  </si>
  <si>
    <t>Wiring to thermostats</t>
  </si>
  <si>
    <t>15/10G</t>
  </si>
  <si>
    <t>Wiring to pre-plumbed cylinder</t>
  </si>
  <si>
    <t>15/10H</t>
  </si>
  <si>
    <t>Wiring to A.S.H.P controller</t>
  </si>
  <si>
    <t>15/10J</t>
  </si>
  <si>
    <t>Wiring to heating maniflod</t>
  </si>
  <si>
    <t>15/10K</t>
  </si>
  <si>
    <t>External isolator; IP65 rotary switch pattern; fixing to backgrouds requiring plugging</t>
  </si>
  <si>
    <t>Cold watcher heater</t>
  </si>
  <si>
    <t>15/10L</t>
  </si>
  <si>
    <t>0.5kW in attic space complete with integral wall mounting/floor standing bracket and electrical connection; clipping to pipework</t>
  </si>
  <si>
    <t>TELEVISION INSTALLATION</t>
  </si>
  <si>
    <t>15/10M</t>
  </si>
  <si>
    <t>15/10N</t>
  </si>
  <si>
    <t>Co-axial CT/WF 100 and WF125 cables; drawn into conduit</t>
  </si>
  <si>
    <t>15/11A</t>
  </si>
  <si>
    <t>13 amp rated capacity; double outlets with dual earth terminals and outboard raockers; fixing to backgrounds requiring plugging</t>
  </si>
  <si>
    <t>15/11B</t>
  </si>
  <si>
    <t>TV outlet; fixing to backgrounds requiring plugging</t>
  </si>
  <si>
    <t>15/11C</t>
  </si>
  <si>
    <t>V outlet; Quad TV/FM DAB/SATX2 Quadplexer; fixing to backgrounds requiring plugging</t>
  </si>
  <si>
    <t>15/11D</t>
  </si>
  <si>
    <t>TV signal booster; TV amplifier; fixing to backgrounds requiring plugging</t>
  </si>
  <si>
    <t>DATA AND TELEPHONE INSTALLATION</t>
  </si>
  <si>
    <t>15/11E</t>
  </si>
  <si>
    <t xml:space="preserve">EIR installation costs including supply to buildings and all
connection fees</t>
  </si>
  <si>
    <t>15/11F</t>
  </si>
  <si>
    <t>15/11G</t>
  </si>
  <si>
    <t>Cat 6E LSF cables; drawn into conduit</t>
  </si>
  <si>
    <t>15/11H</t>
  </si>
  <si>
    <t>Eircom external termination unit as detailed; Network Terminating Unit and cable sleeve include; fixing to backgrounds requiring plugging</t>
  </si>
  <si>
    <t>15/11J</t>
  </si>
  <si>
    <t>Incoming sevice location; fixing to backgrounds requiring plugging</t>
  </si>
  <si>
    <t>15/11K</t>
  </si>
  <si>
    <t>Telephone point; fixing to backgrounds requiring plugging</t>
  </si>
  <si>
    <t>15/12A</t>
  </si>
  <si>
    <t>Dual box; fixing to backgrounds requiring plugging</t>
  </si>
  <si>
    <t>ELECTRICAL SUB-CONTRACOTOR PRELIMINARIES</t>
  </si>
  <si>
    <t>15/12B</t>
  </si>
  <si>
    <t>15/12C</t>
  </si>
  <si>
    <t>15/12D</t>
  </si>
  <si>
    <t>Amount for attendances on ESB personnel and conforming to current ESB metering requirements.</t>
  </si>
  <si>
    <t>Earthing and Bonding</t>
  </si>
  <si>
    <t>15/12E</t>
  </si>
  <si>
    <t>Supply and install, test and commission a complete earthing and bonding system in accordance with the Electric Supply Compnany requirements, BS 7430; the ECTI wiring regulations, this Specification and Drawings</t>
  </si>
  <si>
    <t>Main Equipotential Bonding</t>
  </si>
  <si>
    <t>15/12F</t>
  </si>
  <si>
    <t>Tank and cold water pipes, 2nr</t>
  </si>
  <si>
    <t>15/12G</t>
  </si>
  <si>
    <t>Heating flow and return pipes,24nr</t>
  </si>
  <si>
    <t>15/12H</t>
  </si>
  <si>
    <t>Hot water service pipes, 2nr</t>
  </si>
  <si>
    <t>15/12J</t>
  </si>
  <si>
    <t>Distribution boards, 2nr</t>
  </si>
  <si>
    <t>15/12K</t>
  </si>
  <si>
    <t>Eircom equipment (In addition to main equipotential bonding, a separate cream LSF/copper sheathed earth cable is required) lightning protection systems, 2nr</t>
  </si>
  <si>
    <t>Supplementary Bonding</t>
  </si>
  <si>
    <t>15/12L</t>
  </si>
  <si>
    <t>Bonding of toilets; service pipes and the like; bonding of wash basins, associated hot and cold service pipes and the like; 2nr</t>
  </si>
  <si>
    <t>15/13A</t>
  </si>
  <si>
    <t>Bonding of showers, associated hot and cold service pipes and the like; 2.nr</t>
  </si>
  <si>
    <t>15/13B</t>
  </si>
  <si>
    <t>Bonding of sinks, associated hot and cold service pipes and the like; 2nr</t>
  </si>
  <si>
    <t>Cable Fixings and Terminations</t>
  </si>
  <si>
    <t>15/13C</t>
  </si>
  <si>
    <t>Generally</t>
  </si>
  <si>
    <t>Labelling</t>
  </si>
  <si>
    <t>15/13D</t>
  </si>
  <si>
    <t>Testing, Commissioning &amp; Handover</t>
  </si>
  <si>
    <t>15/13E</t>
  </si>
  <si>
    <t>Generally; Electrical Specification refers 2 houses</t>
  </si>
  <si>
    <t>15/13F</t>
  </si>
  <si>
    <t>Install, the entire installation to comply with CIBSE Technical Memoranda TM 13, (Minimising Risk of Legionaires Disease) 2 houses</t>
  </si>
  <si>
    <t>15/13G</t>
  </si>
  <si>
    <t>Install, test and commission Dry Riser installations with 12 bar water pressure test and equipment manufacturers recommendations 2 houses</t>
  </si>
  <si>
    <t>15/13H</t>
  </si>
  <si>
    <t>Pre-Commission - Generally 2 houses</t>
  </si>
  <si>
    <t>15/13J</t>
  </si>
  <si>
    <t>Commissioning - Generally 2 houses</t>
  </si>
  <si>
    <t>15/13K</t>
  </si>
  <si>
    <t>Implementation - Generally 2 houses</t>
  </si>
  <si>
    <t>15/13L</t>
  </si>
  <si>
    <t>Completion Certification - Generally 2 houses</t>
  </si>
  <si>
    <t>15/13M</t>
  </si>
  <si>
    <t>15/13N</t>
  </si>
  <si>
    <t>Amount for safety file &amp; PSCS support to Main Contractor 2 houses</t>
  </si>
  <si>
    <t>15/14A</t>
  </si>
  <si>
    <t>15/14B</t>
  </si>
  <si>
    <t>15/14C</t>
  </si>
  <si>
    <t>Amount for builders work drawings 2 houses</t>
  </si>
  <si>
    <t>15/14D</t>
  </si>
  <si>
    <t>Demonstration on Electrical Systems to Client</t>
  </si>
  <si>
    <t>15/14E</t>
  </si>
  <si>
    <t>15/14F</t>
  </si>
  <si>
    <t>Amount for client demonstrations at Practical Completion 2 houses</t>
  </si>
  <si>
    <t>15/14G</t>
  </si>
  <si>
    <t>Generally; Electrical Specification refers; The Contractor is to have a regard to the air permeability tests as noted in the specification section, prior to the completion; forward copy of the test results to the architect refers 2 houses</t>
  </si>
  <si>
    <t>BUILDERS WORK IN CONNECTION WITH ELECTRICAL SERVICES</t>
  </si>
  <si>
    <t>15/14H</t>
  </si>
  <si>
    <t>15/15A</t>
  </si>
  <si>
    <t>Fibre Reinforced airtight liquid paint; A40/125, to be applied to all internal blockwork walls at service penetrations and to seal all chases in masonry prior to installation of M&amp;E Services; as per Architects specification and Drawing 2507/111</t>
  </si>
  <si>
    <t>Forming or cutting holes for; cables or ducting; insert grounds/trimmers as necessary; fire proofing with fire pads, cable warps, batts and fire sealant; making good structure disturbed</t>
  </si>
  <si>
    <t>15/15B</t>
  </si>
  <si>
    <t>not exceeding 55mm; in 100mm blockwork wall; 1 hour fire proofing</t>
  </si>
  <si>
    <t>15/15C</t>
  </si>
  <si>
    <t>not exceeding 55mm; in 350mm cavity blockwork wall; 1 hour fire proofing</t>
  </si>
  <si>
    <t>Marking positions of holes, mortices and chases</t>
  </si>
  <si>
    <t>15/15D</t>
  </si>
  <si>
    <t>electrical services installation 2 houses</t>
  </si>
  <si>
    <t>15/15E</t>
  </si>
  <si>
    <t>fire alarm installation 2 houses</t>
  </si>
  <si>
    <t>15/15F</t>
  </si>
  <si>
    <t>telephone installation 2 houses</t>
  </si>
  <si>
    <t>Holes; mortices; chases and the like, cutting or forming for concealed conduit 50mm nominal size; providing grounds; fire proofing with fire pads, cable warps, batts and fire sealant; making good structure disturbed</t>
  </si>
  <si>
    <t>15/15G</t>
  </si>
  <si>
    <t>lighting points; 1 hour fire proofing</t>
  </si>
  <si>
    <t>15/15H</t>
  </si>
  <si>
    <t>socket points; 1 hour fire proofing</t>
  </si>
  <si>
    <t>15/15J</t>
  </si>
  <si>
    <t>fitting, equipment and control gear points; 1 hour fire proofing</t>
  </si>
  <si>
    <t>15/15K</t>
  </si>
  <si>
    <t>power points; 1 hour fire proofing</t>
  </si>
  <si>
    <t>15/16A</t>
  </si>
  <si>
    <t>Flush mounted white electric meter ESB standard with hinged door and meter box key included; to opening</t>
  </si>
  <si>
    <t>15/16B</t>
  </si>
  <si>
    <t>508mm x 402mm x 155mm</t>
  </si>
  <si>
    <t>15/16C</t>
  </si>
  <si>
    <t>15/16D</t>
  </si>
  <si>
    <t>Contractor is to include here for builders works assocaited with the Electrical Services. The Contractor is to liaise directly with their own Specialist Sub-Contractors with regards to the provision of all builders work required for the electrical installation; no claims will be entertained in respect of omissions or oversights on behalf of either party. Include backfilling services opes with 60 minute fire rated rockwool abalative coated fire batt or equivalent; propietary fire sealant to both sides of opes to Architect's approval; making good existing structure on completion. 2 houses</t>
  </si>
  <si>
    <t>(74) SANITARY, HYGIENE FITTINGS</t>
  </si>
  <si>
    <t>FITTINGS</t>
  </si>
  <si>
    <t>FITTINGS, EQUIPMENT AND FURNITURE</t>
  </si>
  <si>
    <t>WC; "Villeroy &amp; Boch / Ideal Standard" close coupled WC pan including seat and cover or equivalent; include for all necessary fixings and accessories, fixed to floor and wall as required installed in accordance with Manufacturer's Recommendations; as per Architect's Drawings and Specification N13/100</t>
  </si>
  <si>
    <t>16/1A</t>
  </si>
  <si>
    <t>Fittings; sanitary; WC complete; SANDRINGHAM 21 | Close-coupled open bowl 370x660x400 mm, Washdown in white glossy finish, horizontal outlet, E896301; SANDRINGHAM 21 | Toilet cistern 385x190x390 mm in white glossy finish | 6/4 L dual flush, E896601; MULTI SUITES - FINISHED PRODUCTS | Sandwich seat 365x445x40 mm in white glossy finish, E131601; supply</t>
  </si>
  <si>
    <t>16/1B</t>
  </si>
  <si>
    <t xml:space="preserve">Fittings; sanitary; WC complete; SANDRINGHAM 21 | Close-coupled open bowl 370x660x400 mm, Washdown in white glossy finish, horizontal outlet, E896301; SANDRINGHAM 21 | Toilet cistern 385x190x390 mm in white glossy finish | 6/4 L dual flush, E896601; MULTI SUITES - FINISHED PRODUCTS | Sandwich seat 365x445x40 mm in white glossy finish, E131701;  fix</t>
  </si>
  <si>
    <t>Fittings; sanitary; WC complete; SANDRINGHAM 21 | Close-coupled open bowl 360 x 705 x 450 mm, Washdown in white glossy finish, horizontal outlet, E883401; SANDRINGHAM 21 | Toilet cistern 385x240x430mm in white glossy finish | 6/4 L dual flush, E898701; MULTI SUITES - FINISHED PRODUCTS | Sandwich seat 365x445x40 mm in white glossy finish, E131601; supply</t>
  </si>
  <si>
    <t>WHB Tap; "Villeroy &amp; Boch / Ideal Standard" or equivalent; include for all necessary fixings and accessories, fixed to whb as required installed in accordance with Manufacturer's Recommendations; as per Architect's Drawings and Specification N13/100</t>
  </si>
  <si>
    <t>19/2B</t>
  </si>
  <si>
    <t>Fittings; sanitary; WHB taps complete; SANDRINGHAM SL 21 | Basin mixer 50x140x136 mm, 104 mm spout projection in chrome finish, 5l/min (3 bar), no waste | EasyFix, EPD, SmartShine, B3307AA; supply</t>
  </si>
  <si>
    <t>19/2C</t>
  </si>
  <si>
    <t xml:space="preserve">Fittings; sanitary; WHB taps complete; SANDRINGHAM SL 21 | Basin mixer 50x140x136 mm, 104 mm spout projection in chrome finish, 5l/min (3 bar), no waste | EasyFix, EPD, SmartShine, B3307AA;  fix</t>
  </si>
  <si>
    <t>WHB; "Villeroy &amp; Boch / Ideal Standard" wash and basin and pedestal or equal approved; including all traps, wastes, plugs, fixings and accessories; fixed to floor and wall as required installed in accordance with Manufacturer's Recommendations; as per Architect's Drawings and Specifictions</t>
  </si>
  <si>
    <t>16/2A</t>
  </si>
  <si>
    <t>Fittings; sanitary; WHB complete, SANDRINGHAM 21 | Basin 550x460x175 mm in white glossy finish, 1 tap hole, with overflow, E894901; SANDRINGHAM 21 | Full pedestal 167x164x690 mm in white glossy finish, E897601; SANDRINGHAM SL 21 | Basin mixer 50x140x136 mm, 104 mm spout projection in chrome finish, 5l/min (3 bar), no waste | EasyFix, EPD, SmartShine, B3307AA; MULTI SUITES - FINISHED PRODUCTS | Click-Clack waste in chrome finish, with overflow, S8803AA ; MULTI SUITES - SPARE PARTS, Hanger bolts in neutral finish, E015767; supply</t>
  </si>
  <si>
    <t>16/2B</t>
  </si>
  <si>
    <t>Fittings; sanitary; WHB complete, SANDRINGHAM 21 | Basin 550x460x175 mm in white glossy finish, 1 tap hole, with overflow, E894901; SANDRINGHAM 21 | Full pedestal 167x164x690 mm in white glossy finish, E897601; SANDRINGHAM SL 21 | Basin mixer 50x140x136 mm, 104 mm spout projection in chrome finish, 5l/min (3 bar), no waste | EasyFix, EPD, SmartShine, B3307AA; MULTI SUITES - FINISHED PRODUCTS | Click-Clack waste in chrome finish, with overflow, S8803AA ; MULTI SUITES - SPARE PARTS, Hanger bolts in neutral finish, E015767; fix</t>
  </si>
  <si>
    <t>16/2C</t>
  </si>
  <si>
    <t>16/2D</t>
  </si>
  <si>
    <t>Shower head; "Villeroy &amp; Boch / Ideal Standard" or equivalent; including fixings and accessories; installed in accordance with Manufacturer's Recommendations; as per Architect's Drawings and Specifictions</t>
  </si>
  <si>
    <t>16/4B</t>
  </si>
  <si>
    <t>Fittings; sanitary; Shower Mixer complete; SANDRINGHAM SL 21 | Rim mounted bath &amp; shower mixer 231x149x70 mm, 112 mm spout projection in chrome finish, 15 l/min (3 bar) | SmartShine, Ref B3310AA; IDEALRAIN | Shower rail 103x76x644 mm in chrome finish, BE400AA; IDEALRAIN | Shower hose 1750 mm in chrome finish | Idealflex, Ref BF175AA; supply</t>
  </si>
  <si>
    <t>16/4C</t>
  </si>
  <si>
    <t xml:space="preserve">Fittings; sanitary; Shower Mixer complete; SANDRINGHAM SL 21 | Rim mounted bath &amp; shower mixer 231x149x70 mm, 112 mm spout projection in chrome finish, 15 l/min (3 bar) | SmartShine, Ref B3310AA; IDEALRAIN | Shower rail 103x76x644 mm in chrome finish, BE400AA; IDEALRAIN | Shower hose 1750 mm in chrome finish | Idealflex, Ref BF175AA;  fix</t>
  </si>
  <si>
    <t>Shower/Bath Screen; "Villeroy &amp; Boch / Ideal Standard" or equivalent; CONNECT 2 | Bath screen 800x50x1410 mm in bright silver finish, Ref T9923EO; include for all necessary fixings, seals and accessories; installed in accordance with Manufacturer's Recommendations; as per Architect's Drawings and Specifications</t>
  </si>
  <si>
    <t>16/4D</t>
  </si>
  <si>
    <t>Fittings; sanitary; shower/bath screen; supply</t>
  </si>
  <si>
    <t>16/4E</t>
  </si>
  <si>
    <t>Fittings; sanitary; shower/bath screen; fix</t>
  </si>
  <si>
    <t xml:space="preserve">Bath; "Villeroy &amp; Boch / Ideal Standard" or equivalent; Sandringham 21Regular Bath, 1690 x 690 x 540mm; ref E258401, in white glossy finish, 2  tap holes, with overflow, no waste, detergent resistant, light resistant, anti-slip; Multi Suites, Finished Handr Rail Products in chrome finish, Ref S8830AA; Bath front panel 1695x35x524 mm in white glossy finish | Detergent resistant, Light resistant Re S101901; single lever bath mixer tap: 170cm x 75cm bath (150litre capacity) pop up waste overflow ; including all traps, wastes, plugs, fixings, side panels, slip resisting floor surface and accessories; fixed to floor and wall as required installed in accordance with Manufacturer's Recommendations; as per Architect's Drawings and Specifications</t>
  </si>
  <si>
    <t>Fittings; sanitary; Bath; supply</t>
  </si>
  <si>
    <t>Fittings; sanitary; Bath; fix</t>
  </si>
  <si>
    <t>19/4E</t>
  </si>
  <si>
    <t>Fittings; sanitary; Shower Mixer complete; CERATHERM T25 | Exposed shower mixer 315x99x70 mm in chrome finish, 8 l/min (3 bar) | Thermostatic function, Water &amp; Energy savings, Safety stop, Smart Shine, ref A7205AA; supply</t>
  </si>
  <si>
    <t>19/5A</t>
  </si>
  <si>
    <t xml:space="preserve">Fittings; sanitary; Shower Mixer complete; CERATHERM T25 | Exposed shower mixer 315x99x70 mm in chrome finish, 8 l/min (3 bar) | Thermostatic function, Water &amp; Energy savings, Safety stop, Smart Shine, ref A7205AA;  fix</t>
  </si>
  <si>
    <t>Mirror; 600mm x 450mm with 4 number chrome head mirror screws including all fixings and brackets as necessary all as per Architects Drawings, Specification and installed as per Manufacturer's Recommendations</t>
  </si>
  <si>
    <t>16/6C</t>
  </si>
  <si>
    <t>Fittings; sanitary; Mirror; supply</t>
  </si>
  <si>
    <t>16/6D</t>
  </si>
  <si>
    <t>Fittings; sanitary; Mirror; fix</t>
  </si>
  <si>
    <t>Mirror; 500mm x 800mm with 4 number chrome head mirror screws including all fixings and brackets as necessary all as per Architects Drawings, Specification and installed as per Manufacturer's Recommendations</t>
  </si>
  <si>
    <t xml:space="preserve">Bathroom Fittings;  including all fixings and brackets as necessary all as per Architects Drawings, Specification and installed as per Manufacturer's Recommendations</t>
  </si>
  <si>
    <t>16/6E</t>
  </si>
  <si>
    <t>Fittings; sanitary; Towel rail; 450mm fixed to masonry; supply</t>
  </si>
  <si>
    <t>16/6F</t>
  </si>
  <si>
    <t>Fittings; sanitary; Ceramic soap dish with bracket and holder; 450mm fixed to masonry; fix</t>
  </si>
  <si>
    <t>16/6G</t>
  </si>
  <si>
    <t xml:space="preserve">Fittings; sanitary; Toilet roll holder;  450mm fixed to masonry; fix</t>
  </si>
  <si>
    <t>Rail 1 - CONTOUR 21 | 107x800x848 mm in white finish | DOC M compliant, Core elements from Aluminum; S6360AC; supply</t>
  </si>
  <si>
    <t>Rail 1 - CONTOUR 21 | 107x800x848 mm in white finish | DOC M compliant, Core elements from Aluminum; S6360AC; fit</t>
  </si>
  <si>
    <t>Rail 2 horizontal - CONTOUR 21 | Grab rail 600 mm in white finish; S0853AC; supply</t>
  </si>
  <si>
    <t>Rail 2 horizontal - CONTOUR 21 | Grab rail 600 mm in white finish; S0853AC; fit</t>
  </si>
  <si>
    <t xml:space="preserve">Rail 3 vertical - CONTOUR 21 | Grab rail 600 mm in white finish; S0853AC;  supply</t>
  </si>
  <si>
    <t xml:space="preserve">Rail 3 vertical - CONTOUR 21 | Grab rail 600 mm in white finish; S0853AC;  fit</t>
  </si>
  <si>
    <t>Rail 4 horizontal - CONTOUR 21 | Grab rail 485 mm in white finish; S0854AC; supply</t>
  </si>
  <si>
    <t>Rail 4 horizontal - CONTOUR 21 | Grab rail 485 mm in white finish; S0854AC; fit</t>
  </si>
  <si>
    <t>BWIC WITH SANITARY WARE</t>
  </si>
  <si>
    <t>The Contractor is to provide the following builders work in connection with sanitary ware</t>
  </si>
  <si>
    <t>16/7A</t>
  </si>
  <si>
    <t>all necessary temporary fixing of sanitary fixings in position and the removal and re-fixing to suit other trades. Fixing rates to include for fixing to blockwork, concrete, studs or purpose made cabinets</t>
  </si>
  <si>
    <t>16/7B</t>
  </si>
  <si>
    <t>co-ordinating with sub-contractor for all instances where the connection of supplies or wastes and the fixing of the fittings must process as a single operation</t>
  </si>
  <si>
    <t>16/7C</t>
  </si>
  <si>
    <t>sealing junction of sanitary fittings and background with mastic sealant</t>
  </si>
  <si>
    <t>16/7D</t>
  </si>
  <si>
    <t>fixing grounds to support sanitary fittings as required</t>
  </si>
  <si>
    <t>(79) BUILDING FITTINGS</t>
  </si>
  <si>
    <t>MANIFOLD CUPBOARDS</t>
  </si>
  <si>
    <t>Manifold cupboard; formica veneered plywood backs, front, sides, base and top</t>
  </si>
  <si>
    <t>17/1A</t>
  </si>
  <si>
    <t>800 x 350 x 750; lockable doors; fixing to blockwork backgrounds</t>
  </si>
  <si>
    <t>NUMBER PLATES</t>
  </si>
  <si>
    <t>Special purpose letter box Spec, number plate to be 2mm brushed stainless steel, grade 304, black acryclic numbers with stainless steel fixings; architects drawing 2507/149</t>
  </si>
  <si>
    <t>17/1B</t>
  </si>
  <si>
    <t>Supply and install number plate to each house/apartment type; 150 x 100mm</t>
  </si>
  <si>
    <t>LETTER BOXS</t>
  </si>
  <si>
    <t>Special purpose letter box Spec (P21.300); architects drawing 2507/149</t>
  </si>
  <si>
    <t>17/1C</t>
  </si>
  <si>
    <t xml:space="preserve">Supply and install letter box to each house/apartment type; wall mounted letter box to be high density polypropylene or equivalent, weather resistant top flap and drop down opening, 2 no keys to be supplied, fixings to be stainless steel; 410 x 260mm </t>
  </si>
  <si>
    <t>KITCHEN UNITS;</t>
  </si>
  <si>
    <t>Equipment - Domestic kitchen Arch Spec (N10-150-780) in accordance with the Architects drawing 2507 /28 - Semi-Detached DWelling Units 5</t>
  </si>
  <si>
    <t xml:space="preserve">Kitchen; Base and Wall Units; to be deisgn to BS 6222 and as per Architects Specification N10/150; contractor to submit kitchen layouts, samples and colours for architects approval including post formed plastic laminate counter top to selected colour or equal approved; comprising of 4 Nr high level cupboards with cooker extract; 1Nr 600mm base unit (Drawers), 6Nr 600mm base units, 2Nr openings for appliances; including cutlery divider, including stainless steel sink unit; including all required ironmongery; including 100mm plinth under unit to accomodate services; including frame, sub-frame, fixings, plywood as required; all timber to be moisture resistant; stainless steel sink with single bowl, drainer, mixer tap and plug;  including mastic pointing between wall finish and framing; complete as per Architects Drawing 2507/28 and Specification N10/150</t>
  </si>
  <si>
    <t>Elevation A, B, C, D - Flat</t>
  </si>
  <si>
    <t>17/2C</t>
  </si>
  <si>
    <t>SBU, 600mm wide x 600mm deep x 900mm high</t>
  </si>
  <si>
    <t>17/3F</t>
  </si>
  <si>
    <t>Extra over last for gable ends low level 600 x 900mm high</t>
  </si>
  <si>
    <t>17/2D</t>
  </si>
  <si>
    <t>CBU, 800mm / 300mm wide x 600mm deep x 900mm high</t>
  </si>
  <si>
    <t>17/2E</t>
  </si>
  <si>
    <t>SBDU, 600mm wide x 600mm deep x 900mm high</t>
  </si>
  <si>
    <t>17/2F</t>
  </si>
  <si>
    <t>STU, 600mm wide x 600mm deep x 2100mm high</t>
  </si>
  <si>
    <t>17/3G</t>
  </si>
  <si>
    <t>Extra over last for gable ends low level 600 x 2100mm high</t>
  </si>
  <si>
    <t>STU, 600mm wide x 600mm deep x 2400mm high</t>
  </si>
  <si>
    <t>17/2G</t>
  </si>
  <si>
    <t>SWU, 600mm wide x 300mm deep x 750mm high</t>
  </si>
  <si>
    <t>DWU, 1200mm wide x 300mm deep x 750mm high</t>
  </si>
  <si>
    <t>CWU, 600mm / 300mm wide x 300mm deep x 750mm high</t>
  </si>
  <si>
    <t>17/3A</t>
  </si>
  <si>
    <t>Cooker hood extract with 600mm wide x 600mm deep;</t>
  </si>
  <si>
    <t>17/3B</t>
  </si>
  <si>
    <t>Washing machine under worktop with 600mm wide x 600mm deep x 900mm high</t>
  </si>
  <si>
    <t>17/3C</t>
  </si>
  <si>
    <t>Tumble Dryer under worktop with 600mm wide x 600mm deep x 900mm high</t>
  </si>
  <si>
    <t>17/3D</t>
  </si>
  <si>
    <t>Cooker space 600mm wide x 600mm deep x 900mm high</t>
  </si>
  <si>
    <t>D/W Dishwasher space 600mm wide x 600mm deep x 900mm high</t>
  </si>
  <si>
    <t>17/3E</t>
  </si>
  <si>
    <t>Fridge space 600mm wide x 600mm deep x 2110mm high</t>
  </si>
  <si>
    <t>17/3H</t>
  </si>
  <si>
    <t xml:space="preserve">Stainless steel sink as M&amp;E Engineers Schedule; Franke Ascona ASX 651 1.5 sink with reversible bowl, silk steel). Single-lever basin mixer with click cartridge, waste, with flow restricted to 5 litres of water per minute at 3 bar pressure. EcoFlow 5 litre/min flow regulator aerator outlet </t>
  </si>
  <si>
    <t>Worktop in accordance with the Architects specification</t>
  </si>
  <si>
    <t>17/3J</t>
  </si>
  <si>
    <t>600mm wide x 3200mm long</t>
  </si>
  <si>
    <t>17/3M</t>
  </si>
  <si>
    <t>Extra over last for cutting opening for sink</t>
  </si>
  <si>
    <t>17/3K</t>
  </si>
  <si>
    <t>600mm wide x 2700mm long</t>
  </si>
  <si>
    <t>17/3L</t>
  </si>
  <si>
    <t>600mm wide x 2800mm long</t>
  </si>
  <si>
    <t>Equipment - Domestic kitchen Arch Spec (N10-150-780) in accordance with the Architects drawing 2507 /28 - Semi-Detached DWelling Units 6</t>
  </si>
  <si>
    <t>BUILT IN STORAGE</t>
  </si>
  <si>
    <t>Store shelving;1.8 metre wide, Storage area to be provided with deep slatted shelving in 75 x 19 mm red deal slats on red deal supports and brackets, painted finish. - Stores to Shelves to be provided at five levels with highest shelf at 1.8 meters above floor level and tall open storage for ironing board, floor brush etc; fixed back to partitions/ blockwork; including all grounds as required; including all fittings and fixtures; all as per Architect's Specification N10/152</t>
  </si>
  <si>
    <t>17/4A</t>
  </si>
  <si>
    <t>Furniture, furnishings; shelving; Shelving (PROVISIONAL)</t>
  </si>
  <si>
    <t>Store shelving;1.32 metre wide, Storage area to be provided with deep slatted shelving in 75 x 19 mm red deal slats on red deal supports and brackets, painted finish. - Stores to Shelves to be provided at five levels with highest shelf at 1.8 meters above floor level and tall open storage for ironing board, floor brush etc; fixed back to partitions/ blockwork; including all grounds as required; including all fittings and fixtures; all as per Architect's Specification N10/152</t>
  </si>
  <si>
    <t>WARDROBES</t>
  </si>
  <si>
    <t xml:space="preserve">FITTED BUILT IN WARDROBE (As indicated on drawings); Manufacturer: to be approved detailed wardrobe layouts, samples, and colours to be supplied for approval before placing order;  Full length floor to ceiling wardrobe units; All carcasses and panel sheet material to be manufactured from high density, fine surface 18mm MFC core board to EN 312. Each wardrobe should contain a 450 mm width of 6 shelves and two 30 mm deep proprietary chromed steel hanging rails and brackets;  Doors to be from 25mm MDF painted finish with dampened action, hold open hinges, three per leaf; Wardrobe; contractor to submit layouts, samples and colours for architects approval as per Architects Specification N10/151; All carcasses and panel sheet material to be manufactured from high density, fine surface 18mm MFC core board to EN 312; all as per Architect's specification and Wardrobe Details drawing</t>
  </si>
  <si>
    <t>17/4C</t>
  </si>
  <si>
    <t xml:space="preserve">Furniture, furnishings; wardrobe; overall size 1200mm long x 2500mm high x 600mm deep; wardrobe  to Bedroom 1</t>
  </si>
  <si>
    <t>17/4D</t>
  </si>
  <si>
    <t xml:space="preserve">Furniture, furnishings; wardrobe; overall size 1800mm long x 2500mm high x 600mm deep; wardrobe  to Bedroom 2</t>
  </si>
  <si>
    <t>17/4E</t>
  </si>
  <si>
    <t xml:space="preserve">Furniture, furnishings; wardrobe; overall size 1800mm long x 2500mm high x 600mm deep; wardrobe  to Bedroom 3</t>
  </si>
  <si>
    <t>17/4B</t>
  </si>
  <si>
    <t xml:space="preserve">Furniture, furnishings; wardrobe; overall size 1000mm long x 2500mm high x 600mm deep; wardrobe  to Bedroom 4</t>
  </si>
  <si>
    <t>SUNDRIES</t>
  </si>
  <si>
    <t>The Contractor is to include for any other items necessary to complete the works</t>
  </si>
  <si>
    <t>18/1A</t>
  </si>
  <si>
    <t>--------------------------------------------------------</t>
  </si>
  <si>
    <t>18/1B</t>
  </si>
  <si>
    <t>18/1C</t>
  </si>
  <si>
    <t>Subtotal</t>
  </si>
  <si>
    <t>Adjustment</t>
  </si>
  <si>
    <t>VAT</t>
  </si>
  <si>
    <t>Markup</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</si>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</sst>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6">
    <xf numFmtId="0" applyNumberFormat="1" fontId="0" applyFont="1" xfId="0"/>
    <xf numFmtId="4" applyNumberFormat="1" fontId="2" applyFont="1" xfId="0">
      <alignment horizontal="center" vertical="top" wrapText="1"/>
    </xf>
    <xf numFmtId="4" applyNumberFormat="1" fontId="3" applyFont="1" fillId="2" applyFill="1" xfId="0">
      <alignment horizontal="center" vertical="top" wrapText="1"/>
    </xf>
    <xf numFmtId="4" applyNumberFormat="1" fontId="4" applyFont="1" fillId="3" applyFill="1" xfId="0">
      <alignment horizontal="center" vertical="top" wrapText="1"/>
    </xf>
    <xf numFmtId="4" applyNumberFormat="1" fontId="1" applyFont="1" xfId="0">
      <alignment horizontal="center" vertical="top" wrapText="1"/>
    </xf>
    <xf numFmtId="4" applyNumberFormat="1" fontId="0" applyFont="1" xfId="0">
      <alignment horizontal="center" vertical="top" wrapText="1"/>
    </xf>
    <xf numFmtId="4" applyNumberFormat="1" fontId="5" applyFont="1" xfId="0">
      <alignment horizontal="center" vertical="top" wrapText="1"/>
    </xf>
    <xf numFmtId="4" applyNumberFormat="1" fontId="0" applyFont="1" xfId="0">
      <alignment vertical="top" wrapText="1"/>
    </xf>
    <xf numFmtId="4" applyNumberFormat="1" fontId="6" applyFont="1" fillId="2" applyFill="1" xfId="0">
      <alignment wrapText="1"/>
    </xf>
    <xf numFmtId="4" applyNumberFormat="1" fontId="3" applyFont="1" fillId="4" applyFill="1" xfId="0">
      <alignment wrapText="1"/>
    </xf>
    <xf numFmtId="4" applyNumberFormat="1" fontId="3" applyFont="1" fillId="2" applyFill="1" xfId="0">
      <alignment vertical="top" wrapText="1"/>
    </xf>
    <xf numFmtId="4" applyNumberFormat="1" fontId="4" applyFont="1" fillId="3" applyFill="1" xfId="0">
      <alignment vertical="top" wrapText="1"/>
    </xf>
    <xf numFmtId="4" applyNumberFormat="1" fontId="1" applyFont="1" xfId="0">
      <alignment vertical="top" wrapText="1" indent="1"/>
    </xf>
    <xf numFmtId="4" applyNumberFormat="1" fontId="0" applyFont="1" xfId="0">
      <alignment vertical="top" wrapText="1" indent="2"/>
    </xf>
    <xf numFmtId="4" applyNumberFormat="1" fontId="5" applyFont="1" xfId="0">
      <alignment vertical="top" wrapText="1" indent="2"/>
    </xf>
    <xf numFmtId="4" applyNumberFormat="1" fontId="0" applyFont="1" xfId="0">
      <alignment vertical="top" wrapText="1" indent="3"/>
    </xf>
    <xf numFmtId="4" applyNumberFormat="1" fontId="0" applyFont="1" xfId="0">
      <alignment vertical="top" wrapText="1" indent="4"/>
    </xf>
    <xf numFmtId="4" applyNumberFormat="1" fontId="0" applyFont="1" xfId="0">
      <alignment vertical="top" wrapText="1" indent="5"/>
    </xf>
    <xf numFmtId="4" applyNumberFormat="1" fontId="0" applyFont="1" xfId="0">
      <alignment vertical="top" wrapText="1" indent="1"/>
    </xf>
    <xf numFmtId="4" applyNumberFormat="1" fontId="3" applyFont="1" fillId="2" applyFill="1" xfId="0">
      <alignment horizontal="right" vertical="top" wrapText="1"/>
    </xf>
    <xf numFmtId="4" applyNumberFormat="1" fontId="4" applyFont="1" fillId="3" applyFill="1" xfId="0">
      <alignment horizontal="right" vertical="top" wrapText="1"/>
    </xf>
    <xf numFmtId="4" applyNumberFormat="1" fontId="1" applyFont="1" xfId="0">
      <alignment horizontal="right" vertical="top" wrapText="1"/>
    </xf>
    <xf numFmtId="4" applyNumberFormat="1" fontId="0" applyFont="1" xfId="0">
      <alignment horizontal="right" vertical="top" wrapText="1"/>
    </xf>
    <xf numFmtId="4" applyNumberFormat="1" fontId="5" applyFont="1" xfId="0">
      <alignment horizontal="right" vertical="top" wrapText="1"/>
    </xf>
    <xf numFmtId="4" applyNumberFormat="1" fontId="6" applyFont="1" fillId="2" applyFill="1" xfId="0">
      <alignment vertical="top" wrapText="1"/>
    </xf>
    <xf numFmtId="4" applyNumberFormat="1" fontId="6" applyFont="1" fillId="2" applyFill="1" xfId="0">
      <alignment horizontal="right" vertical="top"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worksheet" Target="worksheets/sheet3.xml"/></Relationships>
</file>

<file path=xl/worksheets/sheet1.xml><?xml version="1.0" encoding="utf-8"?>
<worksheet xmlns:r="http://schemas.openxmlformats.org/officeDocument/2006/relationships" xmlns="http://schemas.openxmlformats.org/spreadsheetml/2006/main">
  <dimension ref="A1:F1222"/>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9"/>
      <c r="D2" s="19"/>
      <c r="E2" s="19"/>
      <c r="F2" s="19"/>
    </row>
    <row r="3">
      <c r="A3" s="3"/>
      <c r="B3" s="11" t="s">
        <v>7</v>
      </c>
      <c r="C3" s="20"/>
      <c r="D3" s="20"/>
      <c r="E3" s="20"/>
      <c r="F3" s="20"/>
    </row>
    <row r="4">
      <c r="A4" s="4"/>
      <c r="B4" s="12" t="s">
        <v>8</v>
      </c>
      <c r="C4" s="21"/>
      <c r="D4" s="21"/>
      <c r="E4" s="21"/>
      <c r="F4" s="21"/>
    </row>
    <row r="5">
      <c r="A5" s="5" t="s">
        <v>9</v>
      </c>
      <c r="B5" s="13" t="s">
        <v>10</v>
      </c>
      <c r="C5" s="22"/>
      <c r="D5" s="22"/>
      <c r="E5" s="22"/>
      <c r="F5" s="22">
        <f>C5*E5</f>
      </c>
    </row>
    <row r="6">
      <c r="A6" s="5" t="s">
        <v>11</v>
      </c>
      <c r="B6" s="13" t="s">
        <v>12</v>
      </c>
      <c r="C6" s="22"/>
      <c r="D6" s="22" t="s">
        <v>13</v>
      </c>
      <c r="E6" s="22"/>
      <c r="F6" s="22">
        <f>C6*E6</f>
      </c>
    </row>
    <row r="7">
      <c r="A7" s="5" t="s">
        <v>14</v>
      </c>
      <c r="B7" s="13" t="s">
        <v>15</v>
      </c>
      <c r="C7" s="22"/>
      <c r="D7" s="22" t="s">
        <v>13</v>
      </c>
      <c r="E7" s="22"/>
      <c r="F7" s="22">
        <f>C7*E7</f>
      </c>
    </row>
    <row r="8">
      <c r="A8" s="5" t="s">
        <v>16</v>
      </c>
      <c r="B8" s="13" t="s">
        <v>17</v>
      </c>
      <c r="C8" s="22"/>
      <c r="D8" s="22" t="s">
        <v>13</v>
      </c>
      <c r="E8" s="22"/>
      <c r="F8" s="22">
        <f>C8*E8</f>
      </c>
    </row>
    <row r="9">
      <c r="A9" s="5" t="s">
        <v>18</v>
      </c>
      <c r="B9" s="13" t="s">
        <v>19</v>
      </c>
      <c r="C9" s="22"/>
      <c r="D9" s="22" t="s">
        <v>13</v>
      </c>
      <c r="E9" s="22"/>
      <c r="F9" s="22">
        <f>C9*E9</f>
      </c>
    </row>
    <row r="10">
      <c r="A10" s="5" t="s">
        <v>20</v>
      </c>
      <c r="B10" s="13" t="s">
        <v>21</v>
      </c>
      <c r="C10" s="22"/>
      <c r="D10" s="22" t="s">
        <v>13</v>
      </c>
      <c r="E10" s="22"/>
      <c r="F10" s="22">
        <f>C10*E10</f>
      </c>
    </row>
    <row r="11">
      <c r="A11" s="5" t="s">
        <v>22</v>
      </c>
      <c r="B11" s="13" t="s">
        <v>23</v>
      </c>
      <c r="C11" s="22"/>
      <c r="D11" s="22" t="s">
        <v>13</v>
      </c>
      <c r="E11" s="22"/>
      <c r="F11" s="22">
        <f>C11*E11</f>
      </c>
    </row>
    <row r="12">
      <c r="A12" s="5" t="s">
        <v>24</v>
      </c>
      <c r="B12" s="13" t="s">
        <v>25</v>
      </c>
      <c r="C12" s="22"/>
      <c r="D12" s="22" t="s">
        <v>13</v>
      </c>
      <c r="E12" s="22"/>
      <c r="F12" s="22">
        <f>C12*E12</f>
      </c>
    </row>
    <row r="13">
      <c r="A13" s="4"/>
      <c r="B13" s="12" t="s">
        <v>26</v>
      </c>
      <c r="C13" s="21"/>
      <c r="D13" s="21"/>
      <c r="E13" s="21"/>
      <c r="F13" s="21"/>
    </row>
    <row r="14">
      <c r="A14" s="5" t="s">
        <v>27</v>
      </c>
      <c r="B14" s="13" t="s">
        <v>28</v>
      </c>
      <c r="C14" s="22">
        <f>(72)*(1)*(1)*(1)*(1 + (0))</f>
      </c>
      <c r="D14" s="22" t="s">
        <v>29</v>
      </c>
      <c r="E14" s="22"/>
      <c r="F14" s="22">
        <f>C14*E14</f>
      </c>
    </row>
    <row r="15">
      <c r="A15" s="4"/>
      <c r="B15" s="12" t="s">
        <v>30</v>
      </c>
      <c r="C15" s="21"/>
      <c r="D15" s="21"/>
      <c r="E15" s="21"/>
      <c r="F15" s="21"/>
    </row>
    <row r="16">
      <c r="A16" s="5" t="s">
        <v>31</v>
      </c>
      <c r="B16" s="13" t="s">
        <v>32</v>
      </c>
      <c r="C16" s="22">
        <f>(144)*(1)*(1)*(1)*(1 + (0))</f>
      </c>
      <c r="D16" s="22" t="s">
        <v>29</v>
      </c>
      <c r="E16" s="22"/>
      <c r="F16" s="22">
        <f>C16*E16</f>
      </c>
    </row>
    <row r="17">
      <c r="A17" s="5" t="s">
        <v>33</v>
      </c>
      <c r="B17" s="13" t="s">
        <v>34</v>
      </c>
      <c r="C17" s="22">
        <f>(5)*(1)*(1)*(1)*(1 + (0))</f>
      </c>
      <c r="D17" s="22" t="s">
        <v>29</v>
      </c>
      <c r="E17" s="22"/>
      <c r="F17" s="22">
        <f>C17*E17</f>
      </c>
    </row>
    <row r="18">
      <c r="A18" s="4"/>
      <c r="B18" s="12" t="s">
        <v>35</v>
      </c>
      <c r="C18" s="21"/>
      <c r="D18" s="21"/>
      <c r="E18" s="21"/>
      <c r="F18" s="21"/>
    </row>
    <row r="19">
      <c r="A19" s="5" t="s">
        <v>36</v>
      </c>
      <c r="B19" s="13" t="s">
        <v>37</v>
      </c>
      <c r="C19" s="22">
        <f>(216)*(1)*(1)*(1)*(1 + (0))</f>
      </c>
      <c r="D19" s="22" t="s">
        <v>29</v>
      </c>
      <c r="E19" s="22"/>
      <c r="F19" s="22">
        <f>C19*E19</f>
      </c>
    </row>
    <row r="20">
      <c r="A20" s="4"/>
      <c r="B20" s="12" t="s">
        <v>38</v>
      </c>
      <c r="C20" s="21"/>
      <c r="D20" s="21"/>
      <c r="E20" s="21"/>
      <c r="F20" s="21"/>
    </row>
    <row r="21">
      <c r="A21" s="5" t="s">
        <v>39</v>
      </c>
      <c r="B21" s="13" t="s">
        <v>40</v>
      </c>
      <c r="C21" s="22">
        <f>(1)*(1)*(1)*(1)*(1 + (0))</f>
      </c>
      <c r="D21" s="22" t="s">
        <v>41</v>
      </c>
      <c r="E21" s="22"/>
      <c r="F21" s="22">
        <f>C21*E21</f>
      </c>
    </row>
    <row r="22">
      <c r="A22" s="5" t="s">
        <v>42</v>
      </c>
      <c r="B22" s="13" t="s">
        <v>43</v>
      </c>
      <c r="C22" s="22">
        <f>(1)*(1)*(1)*(1)*(1 + (0))</f>
      </c>
      <c r="D22" s="22" t="s">
        <v>41</v>
      </c>
      <c r="E22" s="22"/>
      <c r="F22" s="22">
        <f>C22*E22</f>
      </c>
    </row>
    <row r="23">
      <c r="A23" s="4"/>
      <c r="B23" s="12" t="s">
        <v>44</v>
      </c>
      <c r="C23" s="21"/>
      <c r="D23" s="21"/>
      <c r="E23" s="21"/>
      <c r="F23" s="21"/>
    </row>
    <row r="24">
      <c r="A24" s="5" t="s">
        <v>45</v>
      </c>
      <c r="B24" s="13" t="s">
        <v>46</v>
      </c>
      <c r="C24" s="22"/>
      <c r="D24" s="22" t="s">
        <v>47</v>
      </c>
      <c r="E24" s="22"/>
      <c r="F24" s="22">
        <f>C24*E24</f>
      </c>
    </row>
    <row r="25">
      <c r="A25" s="4"/>
      <c r="B25" s="12" t="s">
        <v>48</v>
      </c>
      <c r="C25" s="21"/>
      <c r="D25" s="21"/>
      <c r="E25" s="21"/>
      <c r="F25" s="21"/>
    </row>
    <row r="26">
      <c r="A26" s="5" t="s">
        <v>49</v>
      </c>
      <c r="B26" s="13" t="s">
        <v>50</v>
      </c>
      <c r="C26" s="22">
        <f>(62)*(1)*(1)*(1)*(1 + (0))</f>
      </c>
      <c r="D26" s="22" t="s">
        <v>29</v>
      </c>
      <c r="E26" s="22"/>
      <c r="F26" s="22">
        <f>C26*E26</f>
      </c>
    </row>
    <row r="27">
      <c r="A27" s="4"/>
      <c r="B27" s="12" t="s">
        <v>51</v>
      </c>
      <c r="C27" s="21"/>
      <c r="D27" s="21"/>
      <c r="E27" s="21"/>
      <c r="F27" s="21"/>
    </row>
    <row r="28">
      <c r="A28" s="5" t="s">
        <v>52</v>
      </c>
      <c r="B28" s="13" t="s">
        <v>50</v>
      </c>
      <c r="C28" s="22">
        <f>(56)*(1)*(1)*(1)*(1 + (0))</f>
      </c>
      <c r="D28" s="22" t="s">
        <v>29</v>
      </c>
      <c r="E28" s="22"/>
      <c r="F28" s="22">
        <f>C28*E28</f>
      </c>
    </row>
    <row r="29">
      <c r="A29" s="4"/>
      <c r="B29" s="12" t="s">
        <v>53</v>
      </c>
      <c r="C29" s="21"/>
      <c r="D29" s="21"/>
      <c r="E29" s="21"/>
      <c r="F29" s="21"/>
    </row>
    <row r="30">
      <c r="A30" s="5" t="s">
        <v>54</v>
      </c>
      <c r="B30" s="13" t="s">
        <v>55</v>
      </c>
      <c r="C30" s="22">
        <f>(33)*(1)*(1)*(1)*(1 + (0))</f>
      </c>
      <c r="D30" s="22" t="s">
        <v>29</v>
      </c>
      <c r="E30" s="22"/>
      <c r="F30" s="22">
        <f>C30*E30</f>
      </c>
    </row>
    <row r="31">
      <c r="A31" s="4"/>
      <c r="B31" s="12" t="s">
        <v>56</v>
      </c>
      <c r="C31" s="21"/>
      <c r="D31" s="21"/>
      <c r="E31" s="21"/>
      <c r="F31" s="21"/>
    </row>
    <row r="32">
      <c r="A32" s="5" t="s">
        <v>57</v>
      </c>
      <c r="B32" s="13" t="s">
        <v>58</v>
      </c>
      <c r="C32" s="22">
        <f>(260)*(1)*(1)*(1)*(1 + (0))</f>
      </c>
      <c r="D32" s="22" t="s">
        <v>47</v>
      </c>
      <c r="E32" s="22"/>
      <c r="F32" s="22">
        <f>C32*E32</f>
      </c>
    </row>
    <row r="33">
      <c r="A33" s="5" t="s">
        <v>59</v>
      </c>
      <c r="B33" s="13" t="s">
        <v>60</v>
      </c>
      <c r="C33" s="22">
        <f>(248)*(1)*(1)*(1)*(1 + (0))</f>
      </c>
      <c r="D33" s="22" t="s">
        <v>47</v>
      </c>
      <c r="E33" s="22"/>
      <c r="F33" s="22">
        <f>C33*E33</f>
      </c>
    </row>
    <row r="34">
      <c r="A34" s="5" t="s">
        <v>61</v>
      </c>
      <c r="B34" s="13" t="s">
        <v>62</v>
      </c>
      <c r="C34" s="22">
        <f>(260)*(1)*(1)*(1)*(1 + (0))</f>
      </c>
      <c r="D34" s="22" t="s">
        <v>47</v>
      </c>
      <c r="E34" s="22"/>
      <c r="F34" s="22">
        <f>C34*E34</f>
      </c>
    </row>
    <row r="35">
      <c r="A35" s="3"/>
      <c r="B35" s="11" t="s">
        <v>63</v>
      </c>
      <c r="C35" s="20"/>
      <c r="D35" s="20"/>
      <c r="E35" s="20"/>
      <c r="F35" s="20"/>
    </row>
    <row r="36">
      <c r="A36" s="4"/>
      <c r="B36" s="12" t="s">
        <v>64</v>
      </c>
      <c r="C36" s="21"/>
      <c r="D36" s="21"/>
      <c r="E36" s="21"/>
      <c r="F36" s="21"/>
    </row>
    <row r="37">
      <c r="A37" s="6"/>
      <c r="B37" s="14" t="s">
        <v>65</v>
      </c>
      <c r="C37" s="23"/>
      <c r="D37" s="23"/>
      <c r="E37" s="23"/>
      <c r="F37" s="23"/>
    </row>
    <row r="38">
      <c r="A38" s="5"/>
      <c r="B38" s="15" t="s">
        <v>66</v>
      </c>
      <c r="C38" s="22"/>
      <c r="D38" s="22"/>
      <c r="E38" s="22"/>
      <c r="F38" s="22"/>
    </row>
    <row r="39">
      <c r="A39" s="5" t="s">
        <v>67</v>
      </c>
      <c r="B39" s="16" t="s">
        <v>68</v>
      </c>
      <c r="C39" s="22">
        <f>(72)*(1)*(1)*(1)*(1 + (0))</f>
      </c>
      <c r="D39" s="22" t="s">
        <v>29</v>
      </c>
      <c r="E39" s="22"/>
      <c r="F39" s="22">
        <f>C39*E39</f>
      </c>
    </row>
    <row r="40">
      <c r="A40" s="6"/>
      <c r="B40" s="14" t="s">
        <v>69</v>
      </c>
      <c r="C40" s="23"/>
      <c r="D40" s="23"/>
      <c r="E40" s="23"/>
      <c r="F40" s="23"/>
    </row>
    <row r="41">
      <c r="A41" s="5"/>
      <c r="B41" s="15" t="s">
        <v>70</v>
      </c>
      <c r="C41" s="22"/>
      <c r="D41" s="22"/>
      <c r="E41" s="22"/>
      <c r="F41" s="22"/>
    </row>
    <row r="42">
      <c r="A42" s="5" t="s">
        <v>71</v>
      </c>
      <c r="B42" s="16" t="s">
        <v>72</v>
      </c>
      <c r="C42" s="22">
        <f>(8)*(1)*(1)*(1)*(1 + (0))</f>
      </c>
      <c r="D42" s="22" t="s">
        <v>29</v>
      </c>
      <c r="E42" s="22"/>
      <c r="F42" s="22">
        <f>C42*E42</f>
      </c>
    </row>
    <row r="43">
      <c r="A43" s="5"/>
      <c r="B43" s="15" t="s">
        <v>73</v>
      </c>
      <c r="C43" s="22"/>
      <c r="D43" s="22"/>
      <c r="E43" s="22"/>
      <c r="F43" s="22"/>
    </row>
    <row r="44">
      <c r="A44" s="5" t="s">
        <v>74</v>
      </c>
      <c r="B44" s="16" t="s">
        <v>75</v>
      </c>
      <c r="C44" s="22">
        <f>(4)*(1)*(1)*(1)*(1 + (0))</f>
      </c>
      <c r="D44" s="22" t="s">
        <v>29</v>
      </c>
      <c r="E44" s="22"/>
      <c r="F44" s="22">
        <f>C44*E44</f>
      </c>
    </row>
    <row r="45">
      <c r="A45" s="5"/>
      <c r="B45" s="15" t="s">
        <v>76</v>
      </c>
      <c r="C45" s="22"/>
      <c r="D45" s="22"/>
      <c r="E45" s="22"/>
      <c r="F45" s="22"/>
    </row>
    <row r="46">
      <c r="A46" s="5" t="s">
        <v>77</v>
      </c>
      <c r="B46" s="16" t="s">
        <v>75</v>
      </c>
      <c r="C46" s="22">
        <f>(10)*(1)*(1)*(1)*(1 + (0))</f>
      </c>
      <c r="D46" s="22" t="s">
        <v>29</v>
      </c>
      <c r="E46" s="22"/>
      <c r="F46" s="22">
        <f>C46*E46</f>
      </c>
    </row>
    <row r="47">
      <c r="A47" s="6"/>
      <c r="B47" s="14" t="s">
        <v>78</v>
      </c>
      <c r="C47" s="23"/>
      <c r="D47" s="23"/>
      <c r="E47" s="23"/>
      <c r="F47" s="23"/>
    </row>
    <row r="48">
      <c r="A48" s="5"/>
      <c r="B48" s="15" t="s">
        <v>79</v>
      </c>
      <c r="C48" s="22"/>
      <c r="D48" s="22"/>
      <c r="E48" s="22"/>
      <c r="F48" s="22"/>
    </row>
    <row r="49">
      <c r="A49" s="5" t="s">
        <v>80</v>
      </c>
      <c r="B49" s="16" t="s">
        <v>81</v>
      </c>
      <c r="C49" s="22">
        <f>(44)*(1)*(1)*(1)*(1 + (0))</f>
      </c>
      <c r="D49" s="22" t="s">
        <v>29</v>
      </c>
      <c r="E49" s="22"/>
      <c r="F49" s="22">
        <f>C49*E49</f>
      </c>
    </row>
    <row r="50">
      <c r="A50" s="5"/>
      <c r="B50" s="15" t="s">
        <v>82</v>
      </c>
      <c r="C50" s="22"/>
      <c r="D50" s="22"/>
      <c r="E50" s="22"/>
      <c r="F50" s="22"/>
    </row>
    <row r="51">
      <c r="A51" s="5" t="s">
        <v>83</v>
      </c>
      <c r="B51" s="16" t="s">
        <v>84</v>
      </c>
      <c r="C51" s="22">
        <f>(2)*(1)*(1)*(1)*(1 + (0))</f>
      </c>
      <c r="D51" s="22" t="s">
        <v>29</v>
      </c>
      <c r="E51" s="22"/>
      <c r="F51" s="22">
        <f>C51*E51</f>
      </c>
    </row>
    <row r="52">
      <c r="A52" s="6"/>
      <c r="B52" s="14" t="s">
        <v>85</v>
      </c>
      <c r="C52" s="23"/>
      <c r="D52" s="23"/>
      <c r="E52" s="23"/>
      <c r="F52" s="23"/>
    </row>
    <row r="53">
      <c r="A53" s="5"/>
      <c r="B53" s="15" t="s">
        <v>86</v>
      </c>
      <c r="C53" s="22"/>
      <c r="D53" s="22"/>
      <c r="E53" s="22"/>
      <c r="F53" s="22"/>
    </row>
    <row r="54">
      <c r="A54" s="5"/>
      <c r="B54" s="16" t="s">
        <v>87</v>
      </c>
      <c r="C54" s="22"/>
      <c r="D54" s="22"/>
      <c r="E54" s="22"/>
      <c r="F54" s="22"/>
    </row>
    <row r="55">
      <c r="A55" s="5" t="s">
        <v>88</v>
      </c>
      <c r="B55" s="17" t="s">
        <v>89</v>
      </c>
      <c r="C55" s="22">
        <f>(288)*(1)*(1)*(1)*(1 + (0))</f>
      </c>
      <c r="D55" s="22" t="s">
        <v>47</v>
      </c>
      <c r="E55" s="22"/>
      <c r="F55" s="22">
        <f>C55*E55</f>
      </c>
    </row>
    <row r="56">
      <c r="A56" s="6"/>
      <c r="B56" s="14" t="s">
        <v>90</v>
      </c>
      <c r="C56" s="23"/>
      <c r="D56" s="23"/>
      <c r="E56" s="23"/>
      <c r="F56" s="23"/>
    </row>
    <row r="57">
      <c r="A57" s="5"/>
      <c r="B57" s="15" t="s">
        <v>91</v>
      </c>
      <c r="C57" s="22"/>
      <c r="D57" s="22"/>
      <c r="E57" s="22"/>
      <c r="F57" s="22"/>
    </row>
    <row r="58">
      <c r="A58" s="5"/>
      <c r="B58" s="16" t="s">
        <v>92</v>
      </c>
      <c r="C58" s="22"/>
      <c r="D58" s="22"/>
      <c r="E58" s="22"/>
      <c r="F58" s="22"/>
    </row>
    <row r="59">
      <c r="A59" s="5" t="s">
        <v>93</v>
      </c>
      <c r="B59" s="17" t="s">
        <v>94</v>
      </c>
      <c r="C59" s="22">
        <f>(320)*(1)*(1)*(1)*(1 + (0))</f>
      </c>
      <c r="D59" s="22" t="s">
        <v>95</v>
      </c>
      <c r="E59" s="22"/>
      <c r="F59" s="22">
        <f>C59*E59</f>
      </c>
    </row>
    <row r="60">
      <c r="A60" s="6"/>
      <c r="B60" s="14" t="s">
        <v>96</v>
      </c>
      <c r="C60" s="23"/>
      <c r="D60" s="23"/>
      <c r="E60" s="23"/>
      <c r="F60" s="23"/>
    </row>
    <row r="61">
      <c r="A61" s="5"/>
      <c r="B61" s="15" t="s">
        <v>97</v>
      </c>
      <c r="C61" s="22"/>
      <c r="D61" s="22"/>
      <c r="E61" s="22"/>
      <c r="F61" s="22"/>
    </row>
    <row r="62">
      <c r="A62" s="5" t="s">
        <v>98</v>
      </c>
      <c r="B62" s="16" t="s">
        <v>99</v>
      </c>
      <c r="C62" s="22">
        <f>(144)*(1)*(1)*(1)*(1 + (0))</f>
      </c>
      <c r="D62" s="22" t="s">
        <v>47</v>
      </c>
      <c r="E62" s="22"/>
      <c r="F62" s="22">
        <f>C62*E62</f>
      </c>
    </row>
    <row r="63">
      <c r="A63" s="4"/>
      <c r="B63" s="12" t="s">
        <v>100</v>
      </c>
      <c r="C63" s="21"/>
      <c r="D63" s="21"/>
      <c r="E63" s="21"/>
      <c r="F63" s="21"/>
    </row>
    <row r="64">
      <c r="A64" s="6"/>
      <c r="B64" s="14" t="s">
        <v>101</v>
      </c>
      <c r="C64" s="23"/>
      <c r="D64" s="23"/>
      <c r="E64" s="23"/>
      <c r="F64" s="23"/>
    </row>
    <row r="65">
      <c r="A65" s="5" t="s">
        <v>102</v>
      </c>
      <c r="B65" s="15" t="s">
        <v>103</v>
      </c>
      <c r="C65" s="22">
        <f>(8)*(1)*(1)*(1)*(1 + (0))</f>
      </c>
      <c r="D65" s="22" t="s">
        <v>95</v>
      </c>
      <c r="E65" s="22"/>
      <c r="F65" s="22">
        <f>C65*E65</f>
      </c>
    </row>
    <row r="66">
      <c r="A66" s="6"/>
      <c r="B66" s="14" t="s">
        <v>104</v>
      </c>
      <c r="C66" s="23"/>
      <c r="D66" s="23"/>
      <c r="E66" s="23"/>
      <c r="F66" s="23"/>
    </row>
    <row r="67">
      <c r="A67" s="5" t="s">
        <v>105</v>
      </c>
      <c r="B67" s="15" t="s">
        <v>106</v>
      </c>
      <c r="C67" s="22">
        <f>(7)*(1)*(1)*(1)*(1 + (0))</f>
      </c>
      <c r="D67" s="22" t="s">
        <v>95</v>
      </c>
      <c r="E67" s="22"/>
      <c r="F67" s="22">
        <f>C67*E67</f>
      </c>
    </row>
    <row r="68">
      <c r="A68" s="6"/>
      <c r="B68" s="14" t="s">
        <v>107</v>
      </c>
      <c r="C68" s="23"/>
      <c r="D68" s="23"/>
      <c r="E68" s="23"/>
      <c r="F68" s="23"/>
    </row>
    <row r="69">
      <c r="A69" s="5"/>
      <c r="B69" s="15" t="s">
        <v>108</v>
      </c>
      <c r="C69" s="22"/>
      <c r="D69" s="22"/>
      <c r="E69" s="22"/>
      <c r="F69" s="22"/>
    </row>
    <row r="70">
      <c r="A70" s="5" t="s">
        <v>109</v>
      </c>
      <c r="B70" s="16" t="s">
        <v>110</v>
      </c>
      <c r="C70" s="22">
        <f>(266)*(1)*(1)*(1)*(1 + (0))</f>
      </c>
      <c r="D70" s="22" t="s">
        <v>47</v>
      </c>
      <c r="E70" s="22"/>
      <c r="F70" s="22">
        <f>C70*E70</f>
      </c>
    </row>
    <row r="71">
      <c r="A71" s="5" t="s">
        <v>111</v>
      </c>
      <c r="B71" s="16" t="s">
        <v>112</v>
      </c>
      <c r="C71" s="22">
        <f>(266)*(1)*(1)*(1)*(1 + (0))</f>
      </c>
      <c r="D71" s="22" t="s">
        <v>47</v>
      </c>
      <c r="E71" s="22"/>
      <c r="F71" s="22">
        <f>C71*E71</f>
      </c>
    </row>
    <row r="72">
      <c r="A72" s="3"/>
      <c r="B72" s="11" t="s">
        <v>113</v>
      </c>
      <c r="C72" s="20"/>
      <c r="D72" s="20"/>
      <c r="E72" s="20"/>
      <c r="F72" s="20"/>
    </row>
    <row r="73">
      <c r="A73" s="4"/>
      <c r="B73" s="12" t="s">
        <v>114</v>
      </c>
      <c r="C73" s="21"/>
      <c r="D73" s="21"/>
      <c r="E73" s="21"/>
      <c r="F73" s="21"/>
    </row>
    <row r="74">
      <c r="A74" s="6"/>
      <c r="B74" s="14" t="s">
        <v>115</v>
      </c>
      <c r="C74" s="23"/>
      <c r="D74" s="23"/>
      <c r="E74" s="23"/>
      <c r="F74" s="23"/>
    </row>
    <row r="75">
      <c r="A75" s="5" t="s">
        <v>116</v>
      </c>
      <c r="B75" s="15" t="s">
        <v>117</v>
      </c>
      <c r="C75" s="22">
        <f>(103)*(1)*(1)*(1)*(1 + (0))</f>
      </c>
      <c r="D75" s="22" t="s">
        <v>47</v>
      </c>
      <c r="E75" s="22"/>
      <c r="F75" s="22">
        <f>C75*E75</f>
      </c>
    </row>
    <row r="76">
      <c r="A76" s="5" t="s">
        <v>118</v>
      </c>
      <c r="B76" s="15" t="s">
        <v>119</v>
      </c>
      <c r="C76" s="22">
        <f>(59)*(1)*(1)*(1)*(1 + (0))</f>
      </c>
      <c r="D76" s="22" t="s">
        <v>47</v>
      </c>
      <c r="E76" s="22"/>
      <c r="F76" s="22">
        <f>C76*E76</f>
      </c>
    </row>
    <row r="77">
      <c r="A77" s="6"/>
      <c r="B77" s="14" t="s">
        <v>120</v>
      </c>
      <c r="C77" s="23"/>
      <c r="D77" s="23"/>
      <c r="E77" s="23"/>
      <c r="F77" s="23"/>
    </row>
    <row r="78">
      <c r="A78" s="5" t="s">
        <v>121</v>
      </c>
      <c r="B78" s="15" t="s">
        <v>122</v>
      </c>
      <c r="C78" s="22">
        <f>(52)*(1)*(1)*(1)*(1 + (0))</f>
      </c>
      <c r="D78" s="22" t="s">
        <v>47</v>
      </c>
      <c r="E78" s="22"/>
      <c r="F78" s="22">
        <f>C78*E78</f>
      </c>
    </row>
    <row r="79">
      <c r="A79" s="4"/>
      <c r="B79" s="12" t="s">
        <v>123</v>
      </c>
      <c r="C79" s="21"/>
      <c r="D79" s="21"/>
      <c r="E79" s="21"/>
      <c r="F79" s="21"/>
    </row>
    <row r="80">
      <c r="A80" s="6"/>
      <c r="B80" s="14" t="s">
        <v>124</v>
      </c>
      <c r="C80" s="23"/>
      <c r="D80" s="23"/>
      <c r="E80" s="23"/>
      <c r="F80" s="23"/>
    </row>
    <row r="81">
      <c r="A81" s="5" t="s">
        <v>125</v>
      </c>
      <c r="B81" s="15" t="s">
        <v>122</v>
      </c>
      <c r="C81" s="22">
        <f>(24)*(1)*(1)*(1)*(1 + (0))</f>
      </c>
      <c r="D81" s="22" t="s">
        <v>47</v>
      </c>
      <c r="E81" s="22"/>
      <c r="F81" s="22">
        <f>C81*E81</f>
      </c>
    </row>
    <row r="82">
      <c r="A82" s="6"/>
      <c r="B82" s="14" t="s">
        <v>126</v>
      </c>
      <c r="C82" s="23"/>
      <c r="D82" s="23"/>
      <c r="E82" s="23"/>
      <c r="F82" s="23"/>
    </row>
    <row r="83">
      <c r="A83" s="5" t="s">
        <v>127</v>
      </c>
      <c r="B83" s="15" t="s">
        <v>122</v>
      </c>
      <c r="C83" s="22">
        <f>(13)*(1)*(1)*(1)*(1 + (0))</f>
      </c>
      <c r="D83" s="22" t="s">
        <v>47</v>
      </c>
      <c r="E83" s="22"/>
      <c r="F83" s="22">
        <f>C83*E83</f>
      </c>
    </row>
    <row r="84">
      <c r="A84" s="4"/>
      <c r="B84" s="12" t="s">
        <v>128</v>
      </c>
      <c r="C84" s="21"/>
      <c r="D84" s="21"/>
      <c r="E84" s="21"/>
      <c r="F84" s="21"/>
    </row>
    <row r="85">
      <c r="A85" s="6"/>
      <c r="B85" s="14" t="s">
        <v>129</v>
      </c>
      <c r="C85" s="23"/>
      <c r="D85" s="23"/>
      <c r="E85" s="23"/>
      <c r="F85" s="23"/>
    </row>
    <row r="86">
      <c r="A86" s="5"/>
      <c r="B86" s="15" t="s">
        <v>130</v>
      </c>
      <c r="C86" s="22"/>
      <c r="D86" s="22"/>
      <c r="E86" s="22"/>
      <c r="F86" s="22"/>
    </row>
    <row r="87">
      <c r="A87" s="5" t="s">
        <v>131</v>
      </c>
      <c r="B87" s="16" t="s">
        <v>132</v>
      </c>
      <c r="C87" s="22">
        <f>(3)*(1)*(1)*(1)*(1 + (0))</f>
      </c>
      <c r="D87" s="22" t="s">
        <v>47</v>
      </c>
      <c r="E87" s="22"/>
      <c r="F87" s="22">
        <f>C87*E87</f>
      </c>
    </row>
    <row r="88">
      <c r="A88" s="5"/>
      <c r="B88" s="15" t="s">
        <v>133</v>
      </c>
      <c r="C88" s="22"/>
      <c r="D88" s="22"/>
      <c r="E88" s="22"/>
      <c r="F88" s="22"/>
    </row>
    <row r="89">
      <c r="A89" s="5" t="s">
        <v>134</v>
      </c>
      <c r="B89" s="16" t="s">
        <v>135</v>
      </c>
      <c r="C89" s="22">
        <f>(21)*(1)*(1)*(1)*(1 + (0))</f>
      </c>
      <c r="D89" s="22" t="s">
        <v>47</v>
      </c>
      <c r="E89" s="22"/>
      <c r="F89" s="22">
        <f>C89*E89</f>
      </c>
    </row>
    <row r="90">
      <c r="A90" s="5"/>
      <c r="B90" s="15" t="s">
        <v>136</v>
      </c>
      <c r="C90" s="22"/>
      <c r="D90" s="22"/>
      <c r="E90" s="22"/>
      <c r="F90" s="22"/>
    </row>
    <row r="91">
      <c r="A91" s="5" t="s">
        <v>137</v>
      </c>
      <c r="B91" s="16" t="s">
        <v>138</v>
      </c>
      <c r="C91" s="22">
        <f>(51)*(1)*(1)*(1)*(1 + (0))</f>
      </c>
      <c r="D91" s="22" t="s">
        <v>95</v>
      </c>
      <c r="E91" s="22"/>
      <c r="F91" s="22">
        <f>C91*E91</f>
      </c>
    </row>
    <row r="92">
      <c r="A92" s="5" t="s">
        <v>139</v>
      </c>
      <c r="B92" s="16" t="s">
        <v>140</v>
      </c>
      <c r="C92" s="22">
        <f>(13)*(1)*(1)*(1)*(1 + (0))</f>
      </c>
      <c r="D92" s="22" t="s">
        <v>95</v>
      </c>
      <c r="E92" s="22"/>
      <c r="F92" s="22">
        <f>C92*E92</f>
      </c>
    </row>
    <row r="93">
      <c r="A93" s="5" t="s">
        <v>141</v>
      </c>
      <c r="B93" s="16" t="s">
        <v>142</v>
      </c>
      <c r="C93" s="22">
        <f>(103)*(1)*(1)*(1)*(1 + (0))</f>
      </c>
      <c r="D93" s="22" t="s">
        <v>95</v>
      </c>
      <c r="E93" s="22"/>
      <c r="F93" s="22">
        <f>C93*E93</f>
      </c>
    </row>
    <row r="94">
      <c r="A94" s="5" t="s">
        <v>143</v>
      </c>
      <c r="B94" s="16" t="s">
        <v>144</v>
      </c>
      <c r="C94" s="22">
        <f>(67)*(1)*(1)*(1)*(1 + (0))</f>
      </c>
      <c r="D94" s="22" t="s">
        <v>47</v>
      </c>
      <c r="E94" s="22"/>
      <c r="F94" s="22">
        <f>C94*E94</f>
      </c>
    </row>
    <row r="95">
      <c r="A95" s="5"/>
      <c r="B95" s="15" t="s">
        <v>145</v>
      </c>
      <c r="C95" s="22"/>
      <c r="D95" s="22"/>
      <c r="E95" s="22"/>
      <c r="F95" s="22"/>
    </row>
    <row r="96">
      <c r="A96" s="5" t="s">
        <v>146</v>
      </c>
      <c r="B96" s="16" t="s">
        <v>147</v>
      </c>
      <c r="C96" s="22">
        <f>(1)*(1)*(1)*(1)*(1 + (0))</f>
      </c>
      <c r="D96" s="22" t="s">
        <v>41</v>
      </c>
      <c r="E96" s="22"/>
      <c r="F96" s="22">
        <f>C96*E96</f>
      </c>
    </row>
    <row r="97">
      <c r="A97" s="5" t="s">
        <v>148</v>
      </c>
      <c r="B97" s="16" t="s">
        <v>149</v>
      </c>
      <c r="C97" s="22">
        <f>(1)*(1)*(1)*(1)*(1 + (0))</f>
      </c>
      <c r="D97" s="22" t="s">
        <v>41</v>
      </c>
      <c r="E97" s="22"/>
      <c r="F97" s="22">
        <f>C97*E97</f>
      </c>
    </row>
    <row r="98">
      <c r="A98" s="5"/>
      <c r="B98" s="16" t="s">
        <v>150</v>
      </c>
      <c r="C98" s="22"/>
      <c r="D98" s="22"/>
      <c r="E98" s="22"/>
      <c r="F98" s="22"/>
    </row>
    <row r="99">
      <c r="A99" s="5" t="s">
        <v>151</v>
      </c>
      <c r="B99" s="17" t="s">
        <v>152</v>
      </c>
      <c r="C99" s="22">
        <f>(324)*(1)*(1)*(1)*(1 + (0))</f>
      </c>
      <c r="D99" s="22" t="s">
        <v>47</v>
      </c>
      <c r="E99" s="22"/>
      <c r="F99" s="22">
        <f>C99*E99</f>
      </c>
    </row>
    <row r="100">
      <c r="A100" s="5" t="s">
        <v>153</v>
      </c>
      <c r="B100" s="17" t="s">
        <v>154</v>
      </c>
      <c r="C100" s="22">
        <f>(48)*(1)*(1)*(1)*(1 + (0))</f>
      </c>
      <c r="D100" s="22" t="s">
        <v>155</v>
      </c>
      <c r="E100" s="22"/>
      <c r="F100" s="22">
        <f>C100*E100</f>
      </c>
    </row>
    <row r="101">
      <c r="A101" s="5"/>
      <c r="B101" s="16" t="s">
        <v>156</v>
      </c>
      <c r="C101" s="22"/>
      <c r="D101" s="22"/>
      <c r="E101" s="22"/>
      <c r="F101" s="22"/>
    </row>
    <row r="102">
      <c r="A102" s="5" t="s">
        <v>157</v>
      </c>
      <c r="B102" s="17" t="s">
        <v>158</v>
      </c>
      <c r="C102" s="22">
        <f>(1)*(1)*(1)*(1)*(1 + (0))</f>
      </c>
      <c r="D102" s="22" t="s">
        <v>95</v>
      </c>
      <c r="E102" s="22"/>
      <c r="F102" s="22">
        <f>C102*E102</f>
      </c>
    </row>
    <row r="103">
      <c r="A103" s="5" t="s">
        <v>159</v>
      </c>
      <c r="B103" s="17" t="s">
        <v>160</v>
      </c>
      <c r="C103" s="22">
        <f>(124)*(1)*(1)*(1)*(1 + (0))</f>
      </c>
      <c r="D103" s="22" t="s">
        <v>47</v>
      </c>
      <c r="E103" s="22"/>
      <c r="F103" s="22">
        <f>C103*E103</f>
      </c>
    </row>
    <row r="104">
      <c r="A104" s="5"/>
      <c r="B104" s="16" t="s">
        <v>161</v>
      </c>
      <c r="C104" s="22"/>
      <c r="D104" s="22"/>
      <c r="E104" s="22"/>
      <c r="F104" s="22"/>
    </row>
    <row r="105">
      <c r="A105" s="5" t="s">
        <v>162</v>
      </c>
      <c r="B105" s="17" t="s">
        <v>163</v>
      </c>
      <c r="C105" s="22">
        <f>(5)*(1)*(1)*(1)*(1 + (0))</f>
      </c>
      <c r="D105" s="22" t="s">
        <v>47</v>
      </c>
      <c r="E105" s="22"/>
      <c r="F105" s="22">
        <f>C105*E105</f>
      </c>
    </row>
    <row r="106">
      <c r="A106" s="5"/>
      <c r="B106" s="16" t="s">
        <v>164</v>
      </c>
      <c r="C106" s="22"/>
      <c r="D106" s="22"/>
      <c r="E106" s="22"/>
      <c r="F106" s="22"/>
    </row>
    <row r="107">
      <c r="A107" s="5" t="s">
        <v>165</v>
      </c>
      <c r="B107" s="17" t="s">
        <v>166</v>
      </c>
      <c r="C107" s="22"/>
      <c r="D107" s="22"/>
      <c r="E107" s="22"/>
      <c r="F107" s="22">
        <f>C107*E107</f>
      </c>
    </row>
    <row r="108">
      <c r="A108" s="5" t="s">
        <v>167</v>
      </c>
      <c r="B108" s="17" t="s">
        <v>168</v>
      </c>
      <c r="C108" s="22">
        <f>(1)*(1)*(1)*(1)*(1 + (0))</f>
      </c>
      <c r="D108" s="22" t="s">
        <v>41</v>
      </c>
      <c r="E108" s="22"/>
      <c r="F108" s="22">
        <f>C108*E108</f>
      </c>
    </row>
    <row r="109">
      <c r="A109" s="5" t="s">
        <v>169</v>
      </c>
      <c r="B109" s="17" t="s">
        <v>170</v>
      </c>
      <c r="C109" s="22">
        <f>(1)*(1)*(1)*(1)*(1 + (0))</f>
      </c>
      <c r="D109" s="22" t="s">
        <v>41</v>
      </c>
      <c r="E109" s="22"/>
      <c r="F109" s="22">
        <f>C109*E109</f>
      </c>
    </row>
    <row r="110">
      <c r="A110" s="5"/>
      <c r="B110" s="16" t="s">
        <v>171</v>
      </c>
      <c r="C110" s="22"/>
      <c r="D110" s="22"/>
      <c r="E110" s="22"/>
      <c r="F110" s="22"/>
    </row>
    <row r="111">
      <c r="A111" s="5" t="s">
        <v>172</v>
      </c>
      <c r="B111" s="17" t="s">
        <v>173</v>
      </c>
      <c r="C111" s="22">
        <f>(214)*(1)*(1)*(1)*(1 + (0))</f>
      </c>
      <c r="D111" s="22" t="s">
        <v>95</v>
      </c>
      <c r="E111" s="22"/>
      <c r="F111" s="22">
        <f>C111*E111</f>
      </c>
    </row>
    <row r="112">
      <c r="A112" s="5"/>
      <c r="B112" s="16" t="s">
        <v>174</v>
      </c>
      <c r="C112" s="22"/>
      <c r="D112" s="22"/>
      <c r="E112" s="22"/>
      <c r="F112" s="22"/>
    </row>
    <row r="113">
      <c r="A113" s="5" t="s">
        <v>175</v>
      </c>
      <c r="B113" s="17" t="s">
        <v>176</v>
      </c>
      <c r="C113" s="22">
        <f>(2)*(1)*(1)*(1)*(1 + (0))</f>
      </c>
      <c r="D113" s="22" t="s">
        <v>155</v>
      </c>
      <c r="E113" s="22"/>
      <c r="F113" s="22">
        <f>C113*E113</f>
      </c>
    </row>
    <row r="114">
      <c r="A114" s="5" t="s">
        <v>177</v>
      </c>
      <c r="B114" s="17" t="s">
        <v>178</v>
      </c>
      <c r="C114" s="22">
        <f>(2)*(1)*(1)*(1)*(1 + (0))</f>
      </c>
      <c r="D114" s="22" t="s">
        <v>155</v>
      </c>
      <c r="E114" s="22"/>
      <c r="F114" s="22">
        <f>C114*E114</f>
      </c>
    </row>
    <row r="115">
      <c r="A115" s="5"/>
      <c r="B115" s="16" t="s">
        <v>179</v>
      </c>
      <c r="C115" s="22"/>
      <c r="D115" s="22"/>
      <c r="E115" s="22"/>
      <c r="F115" s="22"/>
    </row>
    <row r="116">
      <c r="A116" s="5" t="s">
        <v>180</v>
      </c>
      <c r="B116" s="17" t="s">
        <v>181</v>
      </c>
      <c r="C116" s="22">
        <f>(14)*(1)*(1)*(1)*(1 + (0))</f>
      </c>
      <c r="D116" s="22" t="s">
        <v>95</v>
      </c>
      <c r="E116" s="22"/>
      <c r="F116" s="22">
        <f>C116*E116</f>
      </c>
    </row>
    <row r="117">
      <c r="A117" s="5" t="s">
        <v>182</v>
      </c>
      <c r="B117" s="17" t="s">
        <v>183</v>
      </c>
      <c r="C117" s="22">
        <f>(2)*(1)*(1)*(1)*(1 + (0))</f>
      </c>
      <c r="D117" s="22" t="s">
        <v>155</v>
      </c>
      <c r="E117" s="22"/>
      <c r="F117" s="22">
        <f>C117*E117</f>
      </c>
    </row>
    <row r="118">
      <c r="A118" s="5" t="s">
        <v>184</v>
      </c>
      <c r="B118" s="17" t="s">
        <v>185</v>
      </c>
      <c r="C118" s="22">
        <f>(24)*(1)*(1)*(1)*(1 + (0))</f>
      </c>
      <c r="D118" s="22" t="s">
        <v>155</v>
      </c>
      <c r="E118" s="22"/>
      <c r="F118" s="22">
        <f>C118*E118</f>
      </c>
    </row>
    <row r="119">
      <c r="A119" s="5" t="s">
        <v>186</v>
      </c>
      <c r="B119" s="17" t="s">
        <v>187</v>
      </c>
      <c r="C119" s="22">
        <f>(2)*(1)*(1)*(1)*(1 + (0))</f>
      </c>
      <c r="D119" s="22" t="s">
        <v>155</v>
      </c>
      <c r="E119" s="22"/>
      <c r="F119" s="22">
        <f>C119*E119</f>
      </c>
    </row>
    <row r="120">
      <c r="A120" s="5"/>
      <c r="B120" s="15" t="s">
        <v>188</v>
      </c>
      <c r="C120" s="22"/>
      <c r="D120" s="22"/>
      <c r="E120" s="22"/>
      <c r="F120" s="22"/>
    </row>
    <row r="121">
      <c r="A121" s="5" t="s">
        <v>189</v>
      </c>
      <c r="B121" s="16" t="s">
        <v>190</v>
      </c>
      <c r="C121" s="22">
        <f>(13)*(1)*(1)*(1)*(1 + (0))</f>
      </c>
      <c r="D121" s="22" t="s">
        <v>95</v>
      </c>
      <c r="E121" s="22"/>
      <c r="F121" s="22">
        <f>C121*E121</f>
      </c>
    </row>
    <row r="122">
      <c r="A122" s="5" t="s">
        <v>191</v>
      </c>
      <c r="B122" s="16" t="s">
        <v>192</v>
      </c>
      <c r="C122" s="22">
        <f>(13)*(1)*(1)*(1)*(1 + (0))</f>
      </c>
      <c r="D122" s="22" t="s">
        <v>95</v>
      </c>
      <c r="E122" s="22"/>
      <c r="F122" s="22">
        <f>C122*E122</f>
      </c>
    </row>
    <row r="123">
      <c r="A123" s="5" t="s">
        <v>193</v>
      </c>
      <c r="B123" s="16" t="s">
        <v>194</v>
      </c>
      <c r="C123" s="22">
        <f>(13)*(1)*(1)*(1)*(1 + (0))</f>
      </c>
      <c r="D123" s="22" t="s">
        <v>95</v>
      </c>
      <c r="E123" s="22"/>
      <c r="F123" s="22">
        <f>C123*E123</f>
      </c>
    </row>
    <row r="124">
      <c r="A124" s="4"/>
      <c r="B124" s="12" t="s">
        <v>195</v>
      </c>
      <c r="C124" s="21"/>
      <c r="D124" s="21"/>
      <c r="E124" s="21"/>
      <c r="F124" s="21"/>
    </row>
    <row r="125">
      <c r="A125" s="6"/>
      <c r="B125" s="14" t="s">
        <v>196</v>
      </c>
      <c r="C125" s="23"/>
      <c r="D125" s="23"/>
      <c r="E125" s="23"/>
      <c r="F125" s="23"/>
    </row>
    <row r="126">
      <c r="A126" s="5"/>
      <c r="B126" s="15" t="s">
        <v>197</v>
      </c>
      <c r="C126" s="22"/>
      <c r="D126" s="22"/>
      <c r="E126" s="22"/>
      <c r="F126" s="22"/>
    </row>
    <row r="127">
      <c r="A127" s="5" t="s">
        <v>198</v>
      </c>
      <c r="B127" s="16" t="s">
        <v>199</v>
      </c>
      <c r="C127" s="22">
        <f>(260)*(1)*(1)*(1)*(1 + (0))</f>
      </c>
      <c r="D127" s="22" t="s">
        <v>47</v>
      </c>
      <c r="E127" s="22"/>
      <c r="F127" s="22">
        <f>C127*E127</f>
      </c>
    </row>
    <row r="128">
      <c r="A128" s="5" t="s">
        <v>200</v>
      </c>
      <c r="B128" s="16" t="s">
        <v>201</v>
      </c>
      <c r="C128" s="22">
        <f>(107)*(1)*(1)*(1)*(1 + (0))</f>
      </c>
      <c r="D128" s="22" t="s">
        <v>95</v>
      </c>
      <c r="E128" s="22"/>
      <c r="F128" s="22">
        <f>C128*E128</f>
      </c>
    </row>
    <row r="129">
      <c r="A129" s="3"/>
      <c r="B129" s="11" t="s">
        <v>202</v>
      </c>
      <c r="C129" s="20"/>
      <c r="D129" s="20"/>
      <c r="E129" s="20"/>
      <c r="F129" s="20"/>
    </row>
    <row r="130">
      <c r="A130" s="4"/>
      <c r="B130" s="12" t="s">
        <v>203</v>
      </c>
      <c r="C130" s="21"/>
      <c r="D130" s="21"/>
      <c r="E130" s="21"/>
      <c r="F130" s="21"/>
    </row>
    <row r="131">
      <c r="A131" s="5" t="s">
        <v>204</v>
      </c>
      <c r="B131" s="13" t="s">
        <v>205</v>
      </c>
      <c r="C131" s="22">
        <f>(20)*(1)*(1)*(1)*(1 + (0))</f>
      </c>
      <c r="D131" s="22" t="s">
        <v>95</v>
      </c>
      <c r="E131" s="22"/>
      <c r="F131" s="22">
        <f>C131*E131</f>
      </c>
    </row>
    <row r="132">
      <c r="A132" s="4"/>
      <c r="B132" s="12" t="s">
        <v>206</v>
      </c>
      <c r="C132" s="21"/>
      <c r="D132" s="21"/>
      <c r="E132" s="21"/>
      <c r="F132" s="21"/>
    </row>
    <row r="133">
      <c r="A133" s="5" t="s">
        <v>207</v>
      </c>
      <c r="B133" s="13" t="s">
        <v>208</v>
      </c>
      <c r="C133" s="22">
        <f>(1)*(1)*(1)*(1)*(1 + (0))</f>
      </c>
      <c r="D133" s="22" t="s">
        <v>41</v>
      </c>
      <c r="E133" s="22"/>
      <c r="F133" s="22">
        <f>C133*E133</f>
      </c>
    </row>
    <row r="134">
      <c r="A134" s="5" t="s">
        <v>209</v>
      </c>
      <c r="B134" s="13" t="s">
        <v>210</v>
      </c>
      <c r="C134" s="22">
        <f>(1)*(1)*(1)*(1)*(1 + (0))</f>
      </c>
      <c r="D134" s="22" t="s">
        <v>41</v>
      </c>
      <c r="E134" s="22"/>
      <c r="F134" s="22">
        <f>C134*E134</f>
      </c>
    </row>
    <row r="135">
      <c r="A135" s="4"/>
      <c r="B135" s="12" t="s">
        <v>211</v>
      </c>
      <c r="C135" s="21"/>
      <c r="D135" s="21"/>
      <c r="E135" s="21"/>
      <c r="F135" s="21"/>
    </row>
    <row r="136">
      <c r="A136" s="5" t="s">
        <v>212</v>
      </c>
      <c r="B136" s="13" t="s">
        <v>213</v>
      </c>
      <c r="C136" s="22">
        <f>(4)*(1)*(1)*(1)*(1 + (0))</f>
      </c>
      <c r="D136" s="22" t="s">
        <v>95</v>
      </c>
      <c r="E136" s="22"/>
      <c r="F136" s="22">
        <f>C136*E136</f>
      </c>
    </row>
    <row r="137">
      <c r="A137" s="4"/>
      <c r="B137" s="12" t="s">
        <v>214</v>
      </c>
      <c r="C137" s="21"/>
      <c r="D137" s="21"/>
      <c r="E137" s="21"/>
      <c r="F137" s="21"/>
    </row>
    <row r="138">
      <c r="A138" s="5" t="s">
        <v>215</v>
      </c>
      <c r="B138" s="13" t="s">
        <v>216</v>
      </c>
      <c r="C138" s="22">
        <f>(20)*(1)*(1)*(1)*(1 + (0))</f>
      </c>
      <c r="D138" s="22" t="s">
        <v>95</v>
      </c>
      <c r="E138" s="22"/>
      <c r="F138" s="22">
        <f>C138*E138</f>
      </c>
    </row>
    <row r="139">
      <c r="A139" s="5" t="s">
        <v>217</v>
      </c>
      <c r="B139" s="13" t="s">
        <v>218</v>
      </c>
      <c r="C139" s="22">
        <f>(16)*(1)*(1)*(1)*(1 + (0))</f>
      </c>
      <c r="D139" s="22" t="s">
        <v>95</v>
      </c>
      <c r="E139" s="22"/>
      <c r="F139" s="22">
        <f>C139*E139</f>
      </c>
    </row>
    <row r="140">
      <c r="A140" s="5" t="s">
        <v>219</v>
      </c>
      <c r="B140" s="13" t="s">
        <v>220</v>
      </c>
      <c r="C140" s="22">
        <f>(4)*(1)*(1)*(1)*(1 + (0))</f>
      </c>
      <c r="D140" s="22" t="s">
        <v>155</v>
      </c>
      <c r="E140" s="22"/>
      <c r="F140" s="22">
        <f>C140*E140</f>
      </c>
    </row>
    <row r="141">
      <c r="A141" s="5" t="s">
        <v>221</v>
      </c>
      <c r="B141" s="13" t="s">
        <v>222</v>
      </c>
      <c r="C141" s="22">
        <f>(4)*(1)*(1)*(1)*(1 + (0))</f>
      </c>
      <c r="D141" s="22" t="s">
        <v>155</v>
      </c>
      <c r="E141" s="22"/>
      <c r="F141" s="22">
        <f>C141*E141</f>
      </c>
    </row>
    <row r="142">
      <c r="A142" s="5" t="s">
        <v>223</v>
      </c>
      <c r="B142" s="13" t="s">
        <v>224</v>
      </c>
      <c r="C142" s="22">
        <f>(4)*(1)*(1)*(1)*(1 + (0))</f>
      </c>
      <c r="D142" s="22" t="s">
        <v>155</v>
      </c>
      <c r="E142" s="22"/>
      <c r="F142" s="22">
        <f>C142*E142</f>
      </c>
    </row>
    <row r="143">
      <c r="A143" s="5" t="s">
        <v>225</v>
      </c>
      <c r="B143" s="13" t="s">
        <v>226</v>
      </c>
      <c r="C143" s="22">
        <f>(4)*(1)*(1)*(1)*(1 + (0))</f>
      </c>
      <c r="D143" s="22" t="s">
        <v>155</v>
      </c>
      <c r="E143" s="22"/>
      <c r="F143" s="22">
        <f>C143*E143</f>
      </c>
    </row>
    <row r="144">
      <c r="A144" s="5" t="s">
        <v>227</v>
      </c>
      <c r="B144" s="13" t="s">
        <v>228</v>
      </c>
      <c r="C144" s="22">
        <f>(4)*(1)*(1)*(1)*(1 + (0))</f>
      </c>
      <c r="D144" s="22" t="s">
        <v>155</v>
      </c>
      <c r="E144" s="22"/>
      <c r="F144" s="22">
        <f>C144*E144</f>
      </c>
    </row>
    <row r="145">
      <c r="A145" s="2"/>
      <c r="B145" s="10" t="s">
        <v>229</v>
      </c>
      <c r="C145" s="19"/>
      <c r="D145" s="19"/>
      <c r="E145" s="19"/>
      <c r="F145" s="19"/>
    </row>
    <row r="146">
      <c r="A146" s="3"/>
      <c r="B146" s="11" t="s">
        <v>230</v>
      </c>
      <c r="C146" s="20"/>
      <c r="D146" s="20"/>
      <c r="E146" s="20"/>
      <c r="F146" s="20"/>
    </row>
    <row r="147">
      <c r="A147" s="5" t="s">
        <v>231</v>
      </c>
      <c r="B147" s="18" t="s">
        <v>232</v>
      </c>
      <c r="C147" s="22">
        <f>(1)*(1)*(1)*(1)*(1 + (0))</f>
      </c>
      <c r="D147" s="22" t="s">
        <v>41</v>
      </c>
      <c r="E147" s="22"/>
      <c r="F147" s="22">
        <f>C147*E147</f>
      </c>
    </row>
    <row r="148">
      <c r="A148" s="5" t="s">
        <v>233</v>
      </c>
      <c r="B148" s="18" t="s">
        <v>234</v>
      </c>
      <c r="C148" s="22">
        <f>(1)*(1)*(1)*(1)*(1 + (0))</f>
      </c>
      <c r="D148" s="22" t="s">
        <v>41</v>
      </c>
      <c r="E148" s="22"/>
      <c r="F148" s="22">
        <f>C148*E148</f>
      </c>
    </row>
    <row r="149">
      <c r="A149" s="5" t="s">
        <v>235</v>
      </c>
      <c r="B149" s="18" t="s">
        <v>236</v>
      </c>
      <c r="C149" s="22">
        <f>(1)*(1)*(1)*(1)*(1 + (0))</f>
      </c>
      <c r="D149" s="22" t="s">
        <v>41</v>
      </c>
      <c r="E149" s="22"/>
      <c r="F149" s="22">
        <f>C149*E149</f>
      </c>
    </row>
    <row r="150">
      <c r="A150" s="5" t="s">
        <v>237</v>
      </c>
      <c r="B150" s="18" t="s">
        <v>238</v>
      </c>
      <c r="C150" s="22">
        <f>(1)*(1)*(1)*(1)*(1 + (0))</f>
      </c>
      <c r="D150" s="22" t="s">
        <v>41</v>
      </c>
      <c r="E150" s="22"/>
      <c r="F150" s="22">
        <f>C150*E150</f>
      </c>
    </row>
    <row r="151">
      <c r="A151" s="5" t="s">
        <v>239</v>
      </c>
      <c r="B151" s="18" t="s">
        <v>240</v>
      </c>
      <c r="C151" s="22">
        <f>(1)*(1)*(1)*(1)*(1 + (0))</f>
      </c>
      <c r="D151" s="22" t="s">
        <v>41</v>
      </c>
      <c r="E151" s="22"/>
      <c r="F151" s="22">
        <f>C151*E151</f>
      </c>
    </row>
    <row r="152">
      <c r="A152" s="5" t="s">
        <v>241</v>
      </c>
      <c r="B152" s="18" t="s">
        <v>242</v>
      </c>
      <c r="C152" s="22">
        <f>(1)*(1)*(1)*(1)*(1 + (0))</f>
      </c>
      <c r="D152" s="22" t="s">
        <v>41</v>
      </c>
      <c r="E152" s="22"/>
      <c r="F152" s="22">
        <f>C152*E152</f>
      </c>
    </row>
    <row r="153">
      <c r="A153" s="5" t="s">
        <v>243</v>
      </c>
      <c r="B153" s="18" t="s">
        <v>244</v>
      </c>
      <c r="C153" s="22">
        <f>(1)*(1)*(1)*(1)*(1 + (0))</f>
      </c>
      <c r="D153" s="22" t="s">
        <v>41</v>
      </c>
      <c r="E153" s="22"/>
      <c r="F153" s="22">
        <f>C153*E153</f>
      </c>
    </row>
    <row r="154">
      <c r="A154" s="5" t="s">
        <v>245</v>
      </c>
      <c r="B154" s="18" t="s">
        <v>246</v>
      </c>
      <c r="C154" s="22">
        <f>(1)*(1)*(1)*(1)*(1 + (0))</f>
      </c>
      <c r="D154" s="22" t="s">
        <v>41</v>
      </c>
      <c r="E154" s="22"/>
      <c r="F154" s="22">
        <f>C154*E154</f>
      </c>
    </row>
    <row r="155">
      <c r="A155" s="3"/>
      <c r="B155" s="11" t="s">
        <v>63</v>
      </c>
      <c r="C155" s="20"/>
      <c r="D155" s="20"/>
      <c r="E155" s="20"/>
      <c r="F155" s="20"/>
    </row>
    <row r="156">
      <c r="A156" s="4"/>
      <c r="B156" s="12" t="s">
        <v>64</v>
      </c>
      <c r="C156" s="21"/>
      <c r="D156" s="21"/>
      <c r="E156" s="21"/>
      <c r="F156" s="21"/>
    </row>
    <row r="157">
      <c r="A157" s="6"/>
      <c r="B157" s="14" t="s">
        <v>247</v>
      </c>
      <c r="C157" s="23"/>
      <c r="D157" s="23"/>
      <c r="E157" s="23"/>
      <c r="F157" s="23"/>
    </row>
    <row r="158">
      <c r="A158" s="5" t="s">
        <v>248</v>
      </c>
      <c r="B158" s="15" t="s">
        <v>249</v>
      </c>
      <c r="C158" s="22">
        <f>(4)*(1)*(1)*(1)*(1 + (0))</f>
      </c>
      <c r="D158" s="22" t="s">
        <v>155</v>
      </c>
      <c r="E158" s="22"/>
      <c r="F158" s="22">
        <f>C158*E158</f>
      </c>
    </row>
    <row r="159">
      <c r="A159" s="5" t="s">
        <v>248</v>
      </c>
      <c r="B159" s="15" t="s">
        <v>250</v>
      </c>
      <c r="C159" s="22">
        <f>(4)*(1)*(1)*(1)*(1 + (0))</f>
      </c>
      <c r="D159" s="22" t="s">
        <v>155</v>
      </c>
      <c r="E159" s="22"/>
      <c r="F159" s="22">
        <f>C159*E159</f>
      </c>
    </row>
    <row r="160">
      <c r="A160" s="5" t="s">
        <v>251</v>
      </c>
      <c r="B160" s="15" t="s">
        <v>252</v>
      </c>
      <c r="C160" s="22">
        <f>(5)*(1)*(1)*(1)*(1 + (0))</f>
      </c>
      <c r="D160" s="22" t="s">
        <v>155</v>
      </c>
      <c r="E160" s="22"/>
      <c r="F160" s="22">
        <f>C160*E160</f>
      </c>
    </row>
    <row r="161">
      <c r="A161" s="6"/>
      <c r="B161" s="14" t="s">
        <v>253</v>
      </c>
      <c r="C161" s="23"/>
      <c r="D161" s="23"/>
      <c r="E161" s="23"/>
      <c r="F161" s="23"/>
    </row>
    <row r="162">
      <c r="A162" s="5" t="s">
        <v>254</v>
      </c>
      <c r="B162" s="15" t="s">
        <v>255</v>
      </c>
      <c r="C162" s="22">
        <f>(10)*(1)*(1)*(1)*(1 + (0))</f>
      </c>
      <c r="D162" s="22" t="s">
        <v>155</v>
      </c>
      <c r="E162" s="22"/>
      <c r="F162" s="22">
        <f>C162*E162</f>
      </c>
    </row>
    <row r="163">
      <c r="A163" s="4"/>
      <c r="B163" s="12" t="s">
        <v>100</v>
      </c>
      <c r="C163" s="21"/>
      <c r="D163" s="21"/>
      <c r="E163" s="21"/>
      <c r="F163" s="21"/>
    </row>
    <row r="164">
      <c r="A164" s="6"/>
      <c r="B164" s="14" t="s">
        <v>256</v>
      </c>
      <c r="C164" s="23"/>
      <c r="D164" s="23"/>
      <c r="E164" s="23"/>
      <c r="F164" s="23"/>
    </row>
    <row r="165">
      <c r="A165" s="5" t="s">
        <v>257</v>
      </c>
      <c r="B165" s="15" t="s">
        <v>258</v>
      </c>
      <c r="C165" s="22">
        <f>(10)*(1)*(1)*(1)*(1 + (0))</f>
      </c>
      <c r="D165" s="22" t="s">
        <v>155</v>
      </c>
      <c r="E165" s="22"/>
      <c r="F165" s="22">
        <f>C165*E165</f>
      </c>
    </row>
    <row r="166">
      <c r="A166" s="5" t="s">
        <v>259</v>
      </c>
      <c r="B166" s="15" t="s">
        <v>260</v>
      </c>
      <c r="C166" s="22">
        <f>(8)*(1)*(1)*(1)*(1 + (0))</f>
      </c>
      <c r="D166" s="22" t="s">
        <v>155</v>
      </c>
      <c r="E166" s="22"/>
      <c r="F166" s="22">
        <f>C166*E166</f>
      </c>
    </row>
    <row r="167">
      <c r="A167" s="5" t="s">
        <v>261</v>
      </c>
      <c r="B167" s="15" t="s">
        <v>262</v>
      </c>
      <c r="C167" s="22">
        <f>(4)*(1)*(1)*(1)*(1 + (0))</f>
      </c>
      <c r="D167" s="22" t="s">
        <v>155</v>
      </c>
      <c r="E167" s="22"/>
      <c r="F167" s="22">
        <f>C167*E167</f>
      </c>
    </row>
    <row r="168">
      <c r="A168" s="5" t="s">
        <v>263</v>
      </c>
      <c r="B168" s="15" t="s">
        <v>264</v>
      </c>
      <c r="C168" s="22">
        <f>(4)*(1)*(1)*(1)*(1 + (0))</f>
      </c>
      <c r="D168" s="22" t="s">
        <v>155</v>
      </c>
      <c r="E168" s="22"/>
      <c r="F168" s="22">
        <f>C168*E168</f>
      </c>
    </row>
    <row r="169">
      <c r="A169" s="6"/>
      <c r="B169" s="14" t="s">
        <v>265</v>
      </c>
      <c r="C169" s="23"/>
      <c r="D169" s="23"/>
      <c r="E169" s="23"/>
      <c r="F169" s="23"/>
    </row>
    <row r="170">
      <c r="A170" s="5" t="s">
        <v>266</v>
      </c>
      <c r="B170" s="15" t="s">
        <v>267</v>
      </c>
      <c r="C170" s="22">
        <f>(5)*(1)*(1)*(1)*(1 + (0))</f>
      </c>
      <c r="D170" s="22" t="s">
        <v>155</v>
      </c>
      <c r="E170" s="22"/>
      <c r="F170" s="22">
        <f>C170*E170</f>
      </c>
    </row>
    <row r="171">
      <c r="A171" s="5" t="s">
        <v>268</v>
      </c>
      <c r="B171" s="15" t="s">
        <v>269</v>
      </c>
      <c r="C171" s="22">
        <f>(4)*(1)*(1)*(1)*(1 + (0))</f>
      </c>
      <c r="D171" s="22" t="s">
        <v>155</v>
      </c>
      <c r="E171" s="22"/>
      <c r="F171" s="22">
        <f>C171*E171</f>
      </c>
    </row>
    <row r="172">
      <c r="A172" s="5" t="s">
        <v>270</v>
      </c>
      <c r="B172" s="15" t="s">
        <v>271</v>
      </c>
      <c r="C172" s="22">
        <f>(4)*(1)*(1)*(1)*(1 + (0))</f>
      </c>
      <c r="D172" s="22" t="s">
        <v>155</v>
      </c>
      <c r="E172" s="22"/>
      <c r="F172" s="22">
        <f>C172*E172</f>
      </c>
    </row>
    <row r="173">
      <c r="A173" s="6"/>
      <c r="B173" s="14" t="s">
        <v>272</v>
      </c>
      <c r="C173" s="23"/>
      <c r="D173" s="23"/>
      <c r="E173" s="23"/>
      <c r="F173" s="23"/>
    </row>
    <row r="174">
      <c r="A174" s="5" t="s">
        <v>273</v>
      </c>
      <c r="B174" s="15" t="s">
        <v>274</v>
      </c>
      <c r="C174" s="22">
        <f>(1)*(1)*(1)*(1)*(1 + (0))</f>
      </c>
      <c r="D174" s="22" t="s">
        <v>155</v>
      </c>
      <c r="E174" s="22"/>
      <c r="F174" s="22">
        <f>C174*E174</f>
      </c>
    </row>
    <row r="175">
      <c r="A175" s="5" t="s">
        <v>275</v>
      </c>
      <c r="B175" s="15" t="s">
        <v>276</v>
      </c>
      <c r="C175" s="22">
        <f>(2)*(1)*(1)*(1)*(1 + (0))</f>
      </c>
      <c r="D175" s="22" t="s">
        <v>155</v>
      </c>
      <c r="E175" s="22"/>
      <c r="F175" s="22">
        <f>C175*E175</f>
      </c>
    </row>
    <row r="176">
      <c r="A176" s="5" t="s">
        <v>275</v>
      </c>
      <c r="B176" s="15" t="s">
        <v>277</v>
      </c>
      <c r="C176" s="22">
        <f>(2)*(1)*(1)*(1)*(1 + (0))</f>
      </c>
      <c r="D176" s="22" t="s">
        <v>155</v>
      </c>
      <c r="E176" s="22"/>
      <c r="F176" s="22">
        <f>C176*E176</f>
      </c>
    </row>
    <row r="177">
      <c r="A177" s="5" t="s">
        <v>275</v>
      </c>
      <c r="B177" s="15" t="s">
        <v>278</v>
      </c>
      <c r="C177" s="22">
        <f>(1)*(1)*(1)*(1)*(1 + (0))</f>
      </c>
      <c r="D177" s="22" t="s">
        <v>155</v>
      </c>
      <c r="E177" s="22"/>
      <c r="F177" s="22">
        <f>C177*E177</f>
      </c>
    </row>
    <row r="178">
      <c r="A178" s="6"/>
      <c r="B178" s="14" t="s">
        <v>279</v>
      </c>
      <c r="C178" s="23"/>
      <c r="D178" s="23"/>
      <c r="E178" s="23"/>
      <c r="F178" s="23"/>
    </row>
    <row r="179">
      <c r="A179" s="5" t="s">
        <v>280</v>
      </c>
      <c r="B179" s="15" t="s">
        <v>281</v>
      </c>
      <c r="C179" s="22">
        <f>(8)*(1)*(1)*(1)*(1 + (0))</f>
      </c>
      <c r="D179" s="22" t="s">
        <v>95</v>
      </c>
      <c r="E179" s="22"/>
      <c r="F179" s="22">
        <f>C179*E179</f>
      </c>
    </row>
    <row r="180">
      <c r="A180" s="3"/>
      <c r="B180" s="11" t="s">
        <v>282</v>
      </c>
      <c r="C180" s="20"/>
      <c r="D180" s="20"/>
      <c r="E180" s="20"/>
      <c r="F180" s="20"/>
    </row>
    <row r="181">
      <c r="A181" s="4"/>
      <c r="B181" s="12" t="s">
        <v>283</v>
      </c>
      <c r="C181" s="21"/>
      <c r="D181" s="21"/>
      <c r="E181" s="21"/>
      <c r="F181" s="21"/>
    </row>
    <row r="182">
      <c r="A182" s="6"/>
      <c r="B182" s="14" t="s">
        <v>284</v>
      </c>
      <c r="C182" s="23"/>
      <c r="D182" s="23"/>
      <c r="E182" s="23"/>
      <c r="F182" s="23"/>
    </row>
    <row r="183">
      <c r="A183" s="5" t="s">
        <v>285</v>
      </c>
      <c r="B183" s="15" t="s">
        <v>286</v>
      </c>
      <c r="C183" s="22">
        <f>(256)*(1)*(1)*(1)*(1 + (0))</f>
      </c>
      <c r="D183" s="22" t="s">
        <v>47</v>
      </c>
      <c r="E183" s="22"/>
      <c r="F183" s="22">
        <f>C183*E183</f>
      </c>
    </row>
    <row r="184">
      <c r="A184" s="5" t="s">
        <v>287</v>
      </c>
      <c r="B184" s="15" t="s">
        <v>288</v>
      </c>
      <c r="C184" s="22">
        <f>(8)*(1)*(1)*(1)*(1 + (0))</f>
      </c>
      <c r="D184" s="22" t="s">
        <v>155</v>
      </c>
      <c r="E184" s="22"/>
      <c r="F184" s="22">
        <f>C184*E184</f>
      </c>
    </row>
    <row r="185">
      <c r="A185" s="5" t="s">
        <v>289</v>
      </c>
      <c r="B185" s="15" t="s">
        <v>290</v>
      </c>
      <c r="C185" s="22">
        <f>(90)*(1)*(1)*(1)*(1 + (0))</f>
      </c>
      <c r="D185" s="22" t="s">
        <v>47</v>
      </c>
      <c r="E185" s="22"/>
      <c r="F185" s="22">
        <f>C185*E185</f>
      </c>
    </row>
    <row r="186">
      <c r="A186" s="5" t="s">
        <v>289</v>
      </c>
      <c r="B186" s="15" t="s">
        <v>291</v>
      </c>
      <c r="C186" s="22">
        <f>(16)*(1)*(1)*(1)*(1 + (0))</f>
      </c>
      <c r="D186" s="22" t="s">
        <v>47</v>
      </c>
      <c r="E186" s="22"/>
      <c r="F186" s="22">
        <f>C186*E186</f>
      </c>
    </row>
    <row r="187">
      <c r="A187" s="6"/>
      <c r="B187" s="14" t="s">
        <v>292</v>
      </c>
      <c r="C187" s="23"/>
      <c r="D187" s="23"/>
      <c r="E187" s="23"/>
      <c r="F187" s="23"/>
    </row>
    <row r="188">
      <c r="A188" s="5" t="s">
        <v>293</v>
      </c>
      <c r="B188" s="15" t="s">
        <v>294</v>
      </c>
      <c r="C188" s="22">
        <f>(107)*(1)*(1)*(1)*(1 + (0))</f>
      </c>
      <c r="D188" s="22" t="s">
        <v>95</v>
      </c>
      <c r="E188" s="22"/>
      <c r="F188" s="22">
        <f>C188*E188</f>
      </c>
    </row>
    <row r="189">
      <c r="A189" s="4"/>
      <c r="B189" s="12" t="s">
        <v>295</v>
      </c>
      <c r="C189" s="21"/>
      <c r="D189" s="21"/>
      <c r="E189" s="21"/>
      <c r="F189" s="21"/>
    </row>
    <row r="190">
      <c r="A190" s="6"/>
      <c r="B190" s="14" t="s">
        <v>296</v>
      </c>
      <c r="C190" s="23"/>
      <c r="D190" s="23"/>
      <c r="E190" s="23"/>
      <c r="F190" s="23"/>
    </row>
    <row r="191">
      <c r="A191" s="5" t="s">
        <v>297</v>
      </c>
      <c r="B191" s="15" t="s">
        <v>298</v>
      </c>
      <c r="C191" s="22">
        <f>(256)*(1)*(1)*(1)*(1 + (0))</f>
      </c>
      <c r="D191" s="22" t="s">
        <v>47</v>
      </c>
      <c r="E191" s="22"/>
      <c r="F191" s="22">
        <f>C191*E191</f>
      </c>
    </row>
    <row r="192">
      <c r="A192" s="5" t="s">
        <v>299</v>
      </c>
      <c r="B192" s="15" t="s">
        <v>300</v>
      </c>
      <c r="C192" s="22">
        <f>(23)*(1)*(1)*(1)*(1 + (0))</f>
      </c>
      <c r="D192" s="22" t="s">
        <v>95</v>
      </c>
      <c r="E192" s="22"/>
      <c r="F192" s="22">
        <f>C192*E192</f>
      </c>
    </row>
    <row r="193">
      <c r="A193" s="5" t="s">
        <v>301</v>
      </c>
      <c r="B193" s="15" t="s">
        <v>302</v>
      </c>
      <c r="C193" s="22">
        <f>(66)*(1)*(1)*(1)*(1 + (0))</f>
      </c>
      <c r="D193" s="22" t="s">
        <v>95</v>
      </c>
      <c r="E193" s="22"/>
      <c r="F193" s="22">
        <f>C193*E193</f>
      </c>
    </row>
    <row r="194">
      <c r="A194" s="6"/>
      <c r="B194" s="14" t="s">
        <v>303</v>
      </c>
      <c r="C194" s="23"/>
      <c r="D194" s="23"/>
      <c r="E194" s="23"/>
      <c r="F194" s="23"/>
    </row>
    <row r="195">
      <c r="A195" s="5"/>
      <c r="B195" s="15" t="s">
        <v>132</v>
      </c>
      <c r="C195" s="22">
        <f>(45)*(1)*(1)*(1)*(1 + (0))</f>
      </c>
      <c r="D195" s="22" t="s">
        <v>47</v>
      </c>
      <c r="E195" s="22"/>
      <c r="F195" s="22">
        <f>C195*E195</f>
      </c>
    </row>
    <row r="196">
      <c r="A196" s="6"/>
      <c r="B196" s="14" t="s">
        <v>304</v>
      </c>
      <c r="C196" s="23"/>
      <c r="D196" s="23"/>
      <c r="E196" s="23"/>
      <c r="F196" s="23"/>
    </row>
    <row r="197">
      <c r="A197" s="5" t="s">
        <v>305</v>
      </c>
      <c r="B197" s="15" t="s">
        <v>306</v>
      </c>
      <c r="C197" s="22">
        <f>(65)*(1)*(1)*(1)*(1 + (0))</f>
      </c>
      <c r="D197" s="22" t="s">
        <v>95</v>
      </c>
      <c r="E197" s="22"/>
      <c r="F197" s="22">
        <f>C197*E197</f>
      </c>
    </row>
    <row r="198">
      <c r="A198" s="5" t="s">
        <v>307</v>
      </c>
      <c r="B198" s="15" t="s">
        <v>308</v>
      </c>
      <c r="C198" s="22">
        <f>(45)*(1)*(1)*(1)*(1 + (0))</f>
      </c>
      <c r="D198" s="22" t="s">
        <v>95</v>
      </c>
      <c r="E198" s="22"/>
      <c r="F198" s="22">
        <f>C198*E198</f>
      </c>
    </row>
    <row r="199">
      <c r="A199" s="6"/>
      <c r="B199" s="14" t="s">
        <v>309</v>
      </c>
      <c r="C199" s="23"/>
      <c r="D199" s="23"/>
      <c r="E199" s="23"/>
      <c r="F199" s="23"/>
    </row>
    <row r="200">
      <c r="A200" s="5" t="s">
        <v>310</v>
      </c>
      <c r="B200" s="15" t="s">
        <v>311</v>
      </c>
      <c r="C200" s="22">
        <f>(66)*(1)*(1)*(1)*(1 + (0))</f>
      </c>
      <c r="D200" s="22" t="s">
        <v>95</v>
      </c>
      <c r="E200" s="22"/>
      <c r="F200" s="22">
        <f>C200*E200</f>
      </c>
    </row>
    <row r="201">
      <c r="A201" s="6"/>
      <c r="B201" s="14" t="s">
        <v>312</v>
      </c>
      <c r="C201" s="23"/>
      <c r="D201" s="23"/>
      <c r="E201" s="23"/>
      <c r="F201" s="23"/>
    </row>
    <row r="202">
      <c r="A202" s="5" t="s">
        <v>313</v>
      </c>
      <c r="B202" s="15" t="s">
        <v>314</v>
      </c>
      <c r="C202" s="22">
        <f>(13)*(1)*(1)*(1)*(1 + (0))</f>
      </c>
      <c r="D202" s="22" t="s">
        <v>95</v>
      </c>
      <c r="E202" s="22"/>
      <c r="F202" s="22">
        <f>C202*E202</f>
      </c>
    </row>
    <row r="203">
      <c r="A203" s="6"/>
      <c r="B203" s="14" t="s">
        <v>315</v>
      </c>
      <c r="C203" s="23"/>
      <c r="D203" s="23"/>
      <c r="E203" s="23"/>
      <c r="F203" s="23"/>
    </row>
    <row r="204">
      <c r="A204" s="5" t="s">
        <v>316</v>
      </c>
      <c r="B204" s="15" t="s">
        <v>317</v>
      </c>
      <c r="C204" s="22">
        <f>(101)*(1)*(1)*(1)*(1 + (0))</f>
      </c>
      <c r="D204" s="22" t="s">
        <v>95</v>
      </c>
      <c r="E204" s="22"/>
      <c r="F204" s="22">
        <f>C204*E204</f>
      </c>
    </row>
    <row r="205">
      <c r="A205" s="6"/>
      <c r="B205" s="14" t="s">
        <v>318</v>
      </c>
      <c r="C205" s="23"/>
      <c r="D205" s="23"/>
      <c r="E205" s="23"/>
      <c r="F205" s="23"/>
    </row>
    <row r="206">
      <c r="A206" s="5" t="s">
        <v>319</v>
      </c>
      <c r="B206" s="15" t="s">
        <v>320</v>
      </c>
      <c r="C206" s="22">
        <f>(13)*(1)*(1)*(1)*(1 + (0))</f>
      </c>
      <c r="D206" s="22" t="s">
        <v>95</v>
      </c>
      <c r="E206" s="22"/>
      <c r="F206" s="22">
        <f>C206*E206</f>
      </c>
    </row>
    <row r="207">
      <c r="A207" s="6"/>
      <c r="B207" s="14" t="s">
        <v>321</v>
      </c>
      <c r="C207" s="23"/>
      <c r="D207" s="23"/>
      <c r="E207" s="23"/>
      <c r="F207" s="23"/>
    </row>
    <row r="208">
      <c r="A208" s="5"/>
      <c r="B208" s="15" t="s">
        <v>322</v>
      </c>
      <c r="C208" s="22">
        <f>(64)*(1)*(1)*(1)*(1 + (0))</f>
      </c>
      <c r="D208" s="22" t="s">
        <v>47</v>
      </c>
      <c r="E208" s="22"/>
      <c r="F208" s="22">
        <f>C208*E208</f>
      </c>
    </row>
    <row r="209">
      <c r="A209" s="5" t="s">
        <v>323</v>
      </c>
      <c r="B209" s="15" t="s">
        <v>324</v>
      </c>
      <c r="C209" s="22">
        <f>(66)*(1)*(1)*(1)*(1 + (0))</f>
      </c>
      <c r="D209" s="22" t="s">
        <v>95</v>
      </c>
      <c r="E209" s="22"/>
      <c r="F209" s="22">
        <f>C209*E209</f>
      </c>
    </row>
    <row r="210">
      <c r="A210" s="5" t="s">
        <v>325</v>
      </c>
      <c r="B210" s="15" t="s">
        <v>326</v>
      </c>
      <c r="C210" s="22">
        <f>(23)*(1)*(1)*(1)*(1 + (0))</f>
      </c>
      <c r="D210" s="22" t="s">
        <v>47</v>
      </c>
      <c r="E210" s="22"/>
      <c r="F210" s="22">
        <f>C210*E210</f>
      </c>
    </row>
    <row r="211">
      <c r="A211" s="5" t="s">
        <v>327</v>
      </c>
      <c r="B211" s="15" t="s">
        <v>328</v>
      </c>
      <c r="C211" s="22">
        <f>(66)*(1)*(1)*(1)*(1 + (0))</f>
      </c>
      <c r="D211" s="22" t="s">
        <v>95</v>
      </c>
      <c r="E211" s="22"/>
      <c r="F211" s="22">
        <f>C211*E211</f>
      </c>
    </row>
    <row r="212">
      <c r="A212" s="5" t="s">
        <v>329</v>
      </c>
      <c r="B212" s="15" t="s">
        <v>330</v>
      </c>
      <c r="C212" s="22">
        <f>(13)*(1)*(1)*(1)*(1 + (0))</f>
      </c>
      <c r="D212" s="22" t="s">
        <v>95</v>
      </c>
      <c r="E212" s="22"/>
      <c r="F212" s="22">
        <f>C212*E212</f>
      </c>
    </row>
    <row r="213">
      <c r="A213" s="6"/>
      <c r="B213" s="14" t="s">
        <v>331</v>
      </c>
      <c r="C213" s="23"/>
      <c r="D213" s="23"/>
      <c r="E213" s="23"/>
      <c r="F213" s="23"/>
    </row>
    <row r="214">
      <c r="A214" s="5" t="s">
        <v>332</v>
      </c>
      <c r="B214" s="15" t="s">
        <v>333</v>
      </c>
      <c r="C214" s="22">
        <f>(28)*(1)*(1)*(1)*(1 + (0))</f>
      </c>
      <c r="D214" s="22" t="s">
        <v>95</v>
      </c>
      <c r="E214" s="22"/>
      <c r="F214" s="22">
        <f>C214*E214</f>
      </c>
    </row>
    <row r="215">
      <c r="A215" s="6"/>
      <c r="B215" s="14" t="s">
        <v>334</v>
      </c>
      <c r="C215" s="23"/>
      <c r="D215" s="23"/>
      <c r="E215" s="23"/>
      <c r="F215" s="23"/>
    </row>
    <row r="216">
      <c r="A216" s="5" t="s">
        <v>335</v>
      </c>
      <c r="B216" s="15" t="s">
        <v>336</v>
      </c>
      <c r="C216" s="22">
        <f>(321)*(1)*(1)*(1)*(1 + (0))</f>
      </c>
      <c r="D216" s="22" t="s">
        <v>95</v>
      </c>
      <c r="E216" s="22"/>
      <c r="F216" s="22">
        <f>C216*E216</f>
      </c>
    </row>
    <row r="217">
      <c r="A217" s="6"/>
      <c r="B217" s="14" t="s">
        <v>337</v>
      </c>
      <c r="C217" s="23"/>
      <c r="D217" s="23"/>
      <c r="E217" s="23"/>
      <c r="F217" s="23"/>
    </row>
    <row r="218">
      <c r="A218" s="5" t="s">
        <v>338</v>
      </c>
      <c r="B218" s="15" t="s">
        <v>339</v>
      </c>
      <c r="C218" s="22">
        <f>(7)*(1)*(1)*(1)*(1 + (0))</f>
      </c>
      <c r="D218" s="22" t="s">
        <v>95</v>
      </c>
      <c r="E218" s="22"/>
      <c r="F218" s="22">
        <f>C218*E218</f>
      </c>
    </row>
    <row r="219">
      <c r="A219" s="6"/>
      <c r="B219" s="14" t="s">
        <v>340</v>
      </c>
      <c r="C219" s="23"/>
      <c r="D219" s="23"/>
      <c r="E219" s="23"/>
      <c r="F219" s="23"/>
    </row>
    <row r="220">
      <c r="A220" s="5" t="s">
        <v>341</v>
      </c>
      <c r="B220" s="15" t="s">
        <v>342</v>
      </c>
      <c r="C220" s="22">
        <f>(260)*(1)*(1)*(1)*(1 + (0))</f>
      </c>
      <c r="D220" s="22" t="s">
        <v>155</v>
      </c>
      <c r="E220" s="22"/>
      <c r="F220" s="22">
        <f>C220*E220</f>
      </c>
    </row>
    <row r="221">
      <c r="A221" s="6"/>
      <c r="B221" s="14" t="s">
        <v>343</v>
      </c>
      <c r="C221" s="23"/>
      <c r="D221" s="23"/>
      <c r="E221" s="23"/>
      <c r="F221" s="23"/>
    </row>
    <row r="222">
      <c r="A222" s="5" t="s">
        <v>344</v>
      </c>
      <c r="B222" s="15" t="s">
        <v>345</v>
      </c>
      <c r="C222" s="22">
        <f>(8)*(1)*(1)*(1)*(1 + (0))</f>
      </c>
      <c r="D222" s="22" t="s">
        <v>155</v>
      </c>
      <c r="E222" s="22"/>
      <c r="F222" s="22">
        <f>C222*E222</f>
      </c>
    </row>
    <row r="223">
      <c r="A223" s="6"/>
      <c r="B223" s="14" t="s">
        <v>346</v>
      </c>
      <c r="C223" s="23"/>
      <c r="D223" s="23"/>
      <c r="E223" s="23"/>
      <c r="F223" s="23"/>
    </row>
    <row r="224">
      <c r="A224" s="5"/>
      <c r="B224" s="15" t="s">
        <v>347</v>
      </c>
      <c r="C224" s="22"/>
      <c r="D224" s="22"/>
      <c r="E224" s="22"/>
      <c r="F224" s="22"/>
    </row>
    <row r="225">
      <c r="A225" s="5" t="s">
        <v>348</v>
      </c>
      <c r="B225" s="16" t="s">
        <v>349</v>
      </c>
      <c r="C225" s="22">
        <f>(7)*(1)*(1)*(1)*(1 + (0))</f>
      </c>
      <c r="D225" s="22" t="s">
        <v>95</v>
      </c>
      <c r="E225" s="22"/>
      <c r="F225" s="22">
        <f>C225*E225</f>
      </c>
    </row>
    <row r="226">
      <c r="A226" s="3"/>
      <c r="B226" s="11" t="s">
        <v>350</v>
      </c>
      <c r="C226" s="20"/>
      <c r="D226" s="20"/>
      <c r="E226" s="20"/>
      <c r="F226" s="20"/>
    </row>
    <row r="227">
      <c r="A227" s="4"/>
      <c r="B227" s="12" t="s">
        <v>351</v>
      </c>
      <c r="C227" s="21"/>
      <c r="D227" s="21"/>
      <c r="E227" s="21"/>
      <c r="F227" s="21"/>
    </row>
    <row r="228">
      <c r="A228" s="6"/>
      <c r="B228" s="14" t="s">
        <v>352</v>
      </c>
      <c r="C228" s="23"/>
      <c r="D228" s="23"/>
      <c r="E228" s="23"/>
      <c r="F228" s="23"/>
    </row>
    <row r="229">
      <c r="A229" s="5"/>
      <c r="B229" s="15" t="s">
        <v>353</v>
      </c>
      <c r="C229" s="22">
        <f>(23)*(1)*(1)*(1)*(1 + (0))</f>
      </c>
      <c r="D229" s="22" t="s">
        <v>95</v>
      </c>
      <c r="E229" s="22"/>
      <c r="F229" s="22">
        <f>C229*E229</f>
      </c>
    </row>
    <row r="230">
      <c r="A230" s="6"/>
      <c r="B230" s="14" t="s">
        <v>354</v>
      </c>
      <c r="C230" s="23"/>
      <c r="D230" s="23"/>
      <c r="E230" s="23"/>
      <c r="F230" s="23"/>
    </row>
    <row r="231">
      <c r="A231" s="5"/>
      <c r="B231" s="15" t="s">
        <v>355</v>
      </c>
      <c r="C231" s="22">
        <f>(14)*(1)*(1)*(1)*(1 + (0))</f>
      </c>
      <c r="D231" s="22" t="s">
        <v>95</v>
      </c>
      <c r="E231" s="22"/>
      <c r="F231" s="22">
        <f>C231*E231</f>
      </c>
    </row>
    <row r="232">
      <c r="A232" s="3"/>
      <c r="B232" s="11" t="s">
        <v>356</v>
      </c>
      <c r="C232" s="20"/>
      <c r="D232" s="20"/>
      <c r="E232" s="20"/>
      <c r="F232" s="20"/>
    </row>
    <row r="233">
      <c r="A233" s="4"/>
      <c r="B233" s="12" t="s">
        <v>357</v>
      </c>
      <c r="C233" s="21"/>
      <c r="D233" s="21"/>
      <c r="E233" s="21"/>
      <c r="F233" s="21"/>
    </row>
    <row r="234">
      <c r="A234" s="5" t="s">
        <v>358</v>
      </c>
      <c r="B234" s="13" t="s">
        <v>359</v>
      </c>
      <c r="C234" s="22">
        <f>(1)*(1)*(1)*(1)*(1 + (0))</f>
      </c>
      <c r="D234" s="22" t="s">
        <v>41</v>
      </c>
      <c r="E234" s="22"/>
      <c r="F234" s="22">
        <f>C234*E234</f>
      </c>
    </row>
    <row r="235">
      <c r="A235" s="2"/>
      <c r="B235" s="10" t="s">
        <v>360</v>
      </c>
      <c r="C235" s="19"/>
      <c r="D235" s="19"/>
      <c r="E235" s="19"/>
      <c r="F235" s="19"/>
    </row>
    <row r="236">
      <c r="A236" s="3"/>
      <c r="B236" s="11" t="s">
        <v>63</v>
      </c>
      <c r="C236" s="20"/>
      <c r="D236" s="20"/>
      <c r="E236" s="20"/>
      <c r="F236" s="20"/>
    </row>
    <row r="237">
      <c r="A237" s="4"/>
      <c r="B237" s="12" t="s">
        <v>64</v>
      </c>
      <c r="C237" s="21"/>
      <c r="D237" s="21"/>
      <c r="E237" s="21"/>
      <c r="F237" s="21"/>
    </row>
    <row r="238">
      <c r="A238" s="6"/>
      <c r="B238" s="14" t="s">
        <v>361</v>
      </c>
      <c r="C238" s="23"/>
      <c r="D238" s="23"/>
      <c r="E238" s="23"/>
      <c r="F238" s="23"/>
    </row>
    <row r="239">
      <c r="A239" s="5" t="s">
        <v>362</v>
      </c>
      <c r="B239" s="15" t="s">
        <v>363</v>
      </c>
      <c r="C239" s="22">
        <f>(17)*(1)*(1)*(1)*(1 + (0))</f>
      </c>
      <c r="D239" s="22" t="s">
        <v>155</v>
      </c>
      <c r="E239" s="22"/>
      <c r="F239" s="22">
        <f>C239*E239</f>
      </c>
    </row>
    <row r="240">
      <c r="A240" s="5" t="s">
        <v>362</v>
      </c>
      <c r="B240" s="15" t="s">
        <v>364</v>
      </c>
      <c r="C240" s="22">
        <f>(2)*(1)*(1)*(1)*(1 + (0))</f>
      </c>
      <c r="D240" s="22" t="s">
        <v>155</v>
      </c>
      <c r="E240" s="22"/>
      <c r="F240" s="22">
        <f>C240*E240</f>
      </c>
    </row>
    <row r="241">
      <c r="A241" s="5" t="s">
        <v>362</v>
      </c>
      <c r="B241" s="15" t="s">
        <v>365</v>
      </c>
      <c r="C241" s="22">
        <f>(4)*(1)*(1)*(1)*(1 + (0))</f>
      </c>
      <c r="D241" s="22" t="s">
        <v>155</v>
      </c>
      <c r="E241" s="22"/>
      <c r="F241" s="22">
        <f>C241*E241</f>
      </c>
    </row>
    <row r="242">
      <c r="A242" s="4"/>
      <c r="B242" s="12" t="s">
        <v>366</v>
      </c>
      <c r="C242" s="21"/>
      <c r="D242" s="21"/>
      <c r="E242" s="21"/>
      <c r="F242" s="21"/>
    </row>
    <row r="243">
      <c r="A243" s="5" t="s">
        <v>367</v>
      </c>
      <c r="B243" s="13" t="s">
        <v>368</v>
      </c>
      <c r="C243" s="22">
        <f>(4)*(1)*(1)*(1)*(1 + (0))</f>
      </c>
      <c r="D243" s="22" t="s">
        <v>155</v>
      </c>
      <c r="E243" s="22"/>
      <c r="F243" s="22">
        <f>C243*E243</f>
      </c>
    </row>
    <row r="244">
      <c r="A244" s="3"/>
      <c r="B244" s="11" t="s">
        <v>282</v>
      </c>
      <c r="C244" s="20"/>
      <c r="D244" s="20"/>
      <c r="E244" s="20"/>
      <c r="F244" s="20"/>
    </row>
    <row r="245">
      <c r="A245" s="4"/>
      <c r="B245" s="12" t="s">
        <v>283</v>
      </c>
      <c r="C245" s="21"/>
      <c r="D245" s="21"/>
      <c r="E245" s="21"/>
      <c r="F245" s="21"/>
    </row>
    <row r="246">
      <c r="A246" s="6"/>
      <c r="B246" s="14" t="s">
        <v>284</v>
      </c>
      <c r="C246" s="23"/>
      <c r="D246" s="23"/>
      <c r="E246" s="23"/>
      <c r="F246" s="23"/>
    </row>
    <row r="247">
      <c r="A247" s="5" t="s">
        <v>369</v>
      </c>
      <c r="B247" s="15" t="s">
        <v>370</v>
      </c>
      <c r="C247" s="22">
        <f>(606)*(1)*(1)*(1)*(1 + (0))</f>
      </c>
      <c r="D247" s="22" t="s">
        <v>47</v>
      </c>
      <c r="E247" s="22"/>
      <c r="F247" s="22">
        <f>C247*E247</f>
      </c>
    </row>
    <row r="248">
      <c r="A248" s="5" t="s">
        <v>371</v>
      </c>
      <c r="B248" s="15" t="s">
        <v>372</v>
      </c>
      <c r="C248" s="22">
        <f>(209)*(1)*(1)*(1)*(1 + (0))</f>
      </c>
      <c r="D248" s="22" t="s">
        <v>95</v>
      </c>
      <c r="E248" s="22"/>
      <c r="F248" s="22">
        <f>C248*E248</f>
      </c>
    </row>
    <row r="249">
      <c r="A249" s="3"/>
      <c r="B249" s="11" t="s">
        <v>373</v>
      </c>
      <c r="C249" s="20"/>
      <c r="D249" s="20"/>
      <c r="E249" s="20"/>
      <c r="F249" s="20"/>
    </row>
    <row r="250">
      <c r="A250" s="4"/>
      <c r="B250" s="12" t="s">
        <v>374</v>
      </c>
      <c r="C250" s="21"/>
      <c r="D250" s="21"/>
      <c r="E250" s="21"/>
      <c r="F250" s="21"/>
    </row>
    <row r="251">
      <c r="A251" s="6"/>
      <c r="B251" s="14" t="s">
        <v>375</v>
      </c>
      <c r="C251" s="23"/>
      <c r="D251" s="23"/>
      <c r="E251" s="23"/>
      <c r="F251" s="23"/>
    </row>
    <row r="252">
      <c r="A252" s="5" t="s">
        <v>376</v>
      </c>
      <c r="B252" s="15" t="s">
        <v>377</v>
      </c>
      <c r="C252" s="22">
        <f>(12)*(1)*(1)*(1)*(1 + (0))</f>
      </c>
      <c r="D252" s="22" t="s">
        <v>47</v>
      </c>
      <c r="E252" s="22"/>
      <c r="F252" s="22">
        <f>C252*E252</f>
      </c>
    </row>
    <row r="253">
      <c r="A253" s="6"/>
      <c r="B253" s="14" t="s">
        <v>378</v>
      </c>
      <c r="C253" s="23"/>
      <c r="D253" s="23"/>
      <c r="E253" s="23"/>
      <c r="F253" s="23"/>
    </row>
    <row r="254">
      <c r="A254" s="5" t="s">
        <v>379</v>
      </c>
      <c r="B254" s="15" t="s">
        <v>380</v>
      </c>
      <c r="C254" s="22">
        <f>(2)*(1)*(1)*(1)*(1 + (0))</f>
      </c>
      <c r="D254" s="22" t="s">
        <v>381</v>
      </c>
      <c r="E254" s="22"/>
      <c r="F254" s="22">
        <f>C254*E254</f>
      </c>
    </row>
    <row r="255">
      <c r="A255" s="2"/>
      <c r="B255" s="10" t="s">
        <v>382</v>
      </c>
      <c r="C255" s="19"/>
      <c r="D255" s="19"/>
      <c r="E255" s="19"/>
      <c r="F255" s="19"/>
    </row>
    <row r="256">
      <c r="A256" s="3"/>
      <c r="B256" s="11" t="s">
        <v>383</v>
      </c>
      <c r="C256" s="20"/>
      <c r="D256" s="20"/>
      <c r="E256" s="20"/>
      <c r="F256" s="20"/>
    </row>
    <row r="257">
      <c r="A257" s="5" t="s">
        <v>384</v>
      </c>
      <c r="B257" s="18" t="s">
        <v>385</v>
      </c>
      <c r="C257" s="22">
        <f>(1)*(1)*(1)*(1)*(1 + (0))</f>
      </c>
      <c r="D257" s="22" t="s">
        <v>41</v>
      </c>
      <c r="E257" s="22"/>
      <c r="F257" s="22">
        <f>C257*E257</f>
      </c>
    </row>
    <row r="258">
      <c r="A258" s="3"/>
      <c r="B258" s="11" t="s">
        <v>386</v>
      </c>
      <c r="C258" s="20"/>
      <c r="D258" s="20"/>
      <c r="E258" s="20"/>
      <c r="F258" s="20"/>
    </row>
    <row r="259">
      <c r="A259" s="4"/>
      <c r="B259" s="12" t="s">
        <v>387</v>
      </c>
      <c r="C259" s="21"/>
      <c r="D259" s="21"/>
      <c r="E259" s="21"/>
      <c r="F259" s="21"/>
    </row>
    <row r="260">
      <c r="A260" s="6"/>
      <c r="B260" s="14" t="s">
        <v>388</v>
      </c>
      <c r="C260" s="23"/>
      <c r="D260" s="23"/>
      <c r="E260" s="23"/>
      <c r="F260" s="23"/>
    </row>
    <row r="261">
      <c r="A261" s="5"/>
      <c r="B261" s="15" t="s">
        <v>389</v>
      </c>
      <c r="C261" s="22"/>
      <c r="D261" s="22"/>
      <c r="E261" s="22"/>
      <c r="F261" s="22"/>
    </row>
    <row r="262">
      <c r="A262" s="5" t="s">
        <v>390</v>
      </c>
      <c r="B262" s="16" t="s">
        <v>391</v>
      </c>
      <c r="C262" s="22">
        <f>(18)*(1)*(1)*(1)*(1 + (0))</f>
      </c>
      <c r="D262" s="22" t="s">
        <v>155</v>
      </c>
      <c r="E262" s="22"/>
      <c r="F262" s="22">
        <f>C262*E262</f>
      </c>
    </row>
    <row r="263">
      <c r="A263" s="5" t="s">
        <v>390</v>
      </c>
      <c r="B263" s="16" t="s">
        <v>392</v>
      </c>
      <c r="C263" s="22">
        <f>(18)*(1)*(1)*(1)*(1 + (0))</f>
      </c>
      <c r="D263" s="22" t="s">
        <v>155</v>
      </c>
      <c r="E263" s="22"/>
      <c r="F263" s="22">
        <f>C263*E263</f>
      </c>
    </row>
    <row r="264">
      <c r="A264" s="5" t="s">
        <v>390</v>
      </c>
      <c r="B264" s="16" t="s">
        <v>393</v>
      </c>
      <c r="C264" s="22">
        <f>(98)*(1)*(1)*(1)*(1 + (0))</f>
      </c>
      <c r="D264" s="22" t="s">
        <v>155</v>
      </c>
      <c r="E264" s="22"/>
      <c r="F264" s="22">
        <f>C264*E264</f>
      </c>
    </row>
    <row r="265">
      <c r="A265" s="5" t="s">
        <v>390</v>
      </c>
      <c r="B265" s="16" t="s">
        <v>394</v>
      </c>
      <c r="C265" s="22">
        <f>(8)*(1)*(1)*(1)*(1 + (0))</f>
      </c>
      <c r="D265" s="22" t="s">
        <v>155</v>
      </c>
      <c r="E265" s="22"/>
      <c r="F265" s="22">
        <f>C265*E265</f>
      </c>
    </row>
    <row r="266">
      <c r="A266" s="5" t="s">
        <v>395</v>
      </c>
      <c r="B266" s="16" t="s">
        <v>396</v>
      </c>
      <c r="C266" s="22">
        <f>(232)*(1)*(1)*(1)*(1 + (0))</f>
      </c>
      <c r="D266" s="22" t="s">
        <v>155</v>
      </c>
      <c r="E266" s="22"/>
      <c r="F266" s="22">
        <f>C266*E266</f>
      </c>
    </row>
    <row r="267">
      <c r="A267" s="5" t="s">
        <v>397</v>
      </c>
      <c r="B267" s="16" t="s">
        <v>398</v>
      </c>
      <c r="C267" s="22">
        <f>(1)*(1)*(1)*(1)*(1 + (0))</f>
      </c>
      <c r="D267" s="22" t="s">
        <v>41</v>
      </c>
      <c r="E267" s="22"/>
      <c r="F267" s="22">
        <f>C267*E267</f>
      </c>
    </row>
    <row r="268">
      <c r="A268" s="5"/>
      <c r="B268" s="15" t="s">
        <v>399</v>
      </c>
      <c r="C268" s="22"/>
      <c r="D268" s="22"/>
      <c r="E268" s="22"/>
      <c r="F268" s="22"/>
    </row>
    <row r="269">
      <c r="A269" s="5" t="s">
        <v>400</v>
      </c>
      <c r="B269" s="16" t="s">
        <v>401</v>
      </c>
      <c r="C269" s="22">
        <f>(64)*(1)*(1)*(1)*(1 + (0))</f>
      </c>
      <c r="D269" s="22" t="s">
        <v>95</v>
      </c>
      <c r="E269" s="22"/>
      <c r="F269" s="22">
        <f>C269*E269</f>
      </c>
    </row>
    <row r="270">
      <c r="A270" s="5" t="s">
        <v>402</v>
      </c>
      <c r="B270" s="16" t="s">
        <v>403</v>
      </c>
      <c r="C270" s="22">
        <f>(34)*(1)*(1)*(1)*(1 + (0))</f>
      </c>
      <c r="D270" s="22" t="s">
        <v>95</v>
      </c>
      <c r="E270" s="22"/>
      <c r="F270" s="22">
        <f>C270*E270</f>
      </c>
    </row>
    <row r="271">
      <c r="A271" s="5" t="s">
        <v>404</v>
      </c>
      <c r="B271" s="16" t="s">
        <v>405</v>
      </c>
      <c r="C271" s="22">
        <f>(68)*(1)*(1)*(1)*(1 + (0))</f>
      </c>
      <c r="D271" s="22" t="s">
        <v>95</v>
      </c>
      <c r="E271" s="22"/>
      <c r="F271" s="22">
        <f>C271*E271</f>
      </c>
    </row>
    <row r="272">
      <c r="A272" s="5" t="s">
        <v>406</v>
      </c>
      <c r="B272" s="16" t="s">
        <v>407</v>
      </c>
      <c r="C272" s="22">
        <f>(68)*(1)*(1)*(1)*(1 + (0))</f>
      </c>
      <c r="D272" s="22" t="s">
        <v>95</v>
      </c>
      <c r="E272" s="22"/>
      <c r="F272" s="22">
        <f>C272*E272</f>
      </c>
    </row>
    <row r="273">
      <c r="A273" s="5" t="s">
        <v>408</v>
      </c>
      <c r="B273" s="16" t="s">
        <v>409</v>
      </c>
      <c r="C273" s="22">
        <f>(52)*(1)*(1)*(1)*(1 + (0))</f>
      </c>
      <c r="D273" s="22" t="s">
        <v>95</v>
      </c>
      <c r="E273" s="22"/>
      <c r="F273" s="22">
        <f>C273*E273</f>
      </c>
    </row>
    <row r="274">
      <c r="A274" s="5" t="s">
        <v>410</v>
      </c>
      <c r="B274" s="16" t="s">
        <v>411</v>
      </c>
      <c r="C274" s="22">
        <f>(75)*(1)*(1)*(1)*(1 + (0))</f>
      </c>
      <c r="D274" s="22" t="s">
        <v>95</v>
      </c>
      <c r="E274" s="22"/>
      <c r="F274" s="22">
        <f>C274*E274</f>
      </c>
    </row>
    <row r="275">
      <c r="A275" s="5" t="s">
        <v>412</v>
      </c>
      <c r="B275" s="16" t="s">
        <v>413</v>
      </c>
      <c r="C275" s="22">
        <f>(120)*(1)*(1)*(1)*(1 + (0))</f>
      </c>
      <c r="D275" s="22" t="s">
        <v>95</v>
      </c>
      <c r="E275" s="22"/>
      <c r="F275" s="22">
        <f>C275*E275</f>
      </c>
    </row>
    <row r="276">
      <c r="A276" s="5" t="s">
        <v>414</v>
      </c>
      <c r="B276" s="16" t="s">
        <v>415</v>
      </c>
      <c r="C276" s="22">
        <f>(18)*(1)*(1)*(1)*(1 + (0))</f>
      </c>
      <c r="D276" s="22" t="s">
        <v>95</v>
      </c>
      <c r="E276" s="22"/>
      <c r="F276" s="22">
        <f>C276*E276</f>
      </c>
    </row>
    <row r="277">
      <c r="A277" s="5" t="s">
        <v>416</v>
      </c>
      <c r="B277" s="16" t="s">
        <v>417</v>
      </c>
      <c r="C277" s="22">
        <f>(20)*(1)*(1)*(1)*(1 + (0))</f>
      </c>
      <c r="D277" s="22" t="s">
        <v>95</v>
      </c>
      <c r="E277" s="22"/>
      <c r="F277" s="22">
        <f>C277*E277</f>
      </c>
    </row>
    <row r="278">
      <c r="A278" s="5" t="s">
        <v>418</v>
      </c>
      <c r="B278" s="16" t="s">
        <v>419</v>
      </c>
      <c r="C278" s="22">
        <f>(68)*(1)*(1)*(1)*(1 + (0))</f>
      </c>
      <c r="D278" s="22" t="s">
        <v>95</v>
      </c>
      <c r="E278" s="22"/>
      <c r="F278" s="22">
        <f>C278*E278</f>
      </c>
    </row>
    <row r="279">
      <c r="A279" s="5" t="s">
        <v>420</v>
      </c>
      <c r="B279" s="16" t="s">
        <v>421</v>
      </c>
      <c r="C279" s="22">
        <f>(46)*(1)*(1)*(1)*(1 + (0))</f>
      </c>
      <c r="D279" s="22" t="s">
        <v>95</v>
      </c>
      <c r="E279" s="22"/>
      <c r="F279" s="22">
        <f>C279*E279</f>
      </c>
    </row>
    <row r="280">
      <c r="A280" s="5"/>
      <c r="B280" s="15" t="s">
        <v>422</v>
      </c>
      <c r="C280" s="22"/>
      <c r="D280" s="22"/>
      <c r="E280" s="22"/>
      <c r="F280" s="22"/>
    </row>
    <row r="281">
      <c r="A281" s="5" t="s">
        <v>423</v>
      </c>
      <c r="B281" s="16" t="s">
        <v>424</v>
      </c>
      <c r="C281" s="22">
        <f>(4)*(1)*(1)*(1)*(1 + (0))</f>
      </c>
      <c r="D281" s="22" t="s">
        <v>95</v>
      </c>
      <c r="E281" s="22"/>
      <c r="F281" s="22">
        <f>C281*E281</f>
      </c>
    </row>
    <row r="282">
      <c r="A282" s="4"/>
      <c r="B282" s="12" t="s">
        <v>425</v>
      </c>
      <c r="C282" s="21"/>
      <c r="D282" s="21"/>
      <c r="E282" s="21"/>
      <c r="F282" s="21"/>
    </row>
    <row r="283">
      <c r="A283" s="6"/>
      <c r="B283" s="14" t="s">
        <v>426</v>
      </c>
      <c r="C283" s="23"/>
      <c r="D283" s="23"/>
      <c r="E283" s="23"/>
      <c r="F283" s="23"/>
    </row>
    <row r="284">
      <c r="A284" s="5" t="s">
        <v>427</v>
      </c>
      <c r="B284" s="15" t="s">
        <v>428</v>
      </c>
      <c r="C284" s="22">
        <f>(64)*(1)*(1)*(1)*(1 + (0))</f>
      </c>
      <c r="D284" s="22" t="s">
        <v>95</v>
      </c>
      <c r="E284" s="22"/>
      <c r="F284" s="22">
        <f>C284*E284</f>
      </c>
    </row>
    <row r="285">
      <c r="A285" s="6"/>
      <c r="B285" s="14" t="s">
        <v>429</v>
      </c>
      <c r="C285" s="23"/>
      <c r="D285" s="23"/>
      <c r="E285" s="23"/>
      <c r="F285" s="23"/>
    </row>
    <row r="286">
      <c r="A286" s="5" t="s">
        <v>430</v>
      </c>
      <c r="B286" s="15" t="s">
        <v>431</v>
      </c>
      <c r="C286" s="22">
        <f>(15)*(1)*(1)*(1)*(1 + (0))</f>
      </c>
      <c r="D286" s="22" t="s">
        <v>47</v>
      </c>
      <c r="E286" s="22"/>
      <c r="F286" s="22">
        <f>C286*E286</f>
      </c>
    </row>
    <row r="287">
      <c r="A287" s="5" t="s">
        <v>430</v>
      </c>
      <c r="B287" s="15" t="s">
        <v>432</v>
      </c>
      <c r="C287" s="22">
        <f>(10)*(1)*(1)*(1)*(1 + (0))</f>
      </c>
      <c r="D287" s="22" t="s">
        <v>47</v>
      </c>
      <c r="E287" s="22"/>
      <c r="F287" s="22">
        <f>C287*E287</f>
      </c>
    </row>
    <row r="288">
      <c r="A288" s="5" t="s">
        <v>433</v>
      </c>
      <c r="B288" s="15" t="s">
        <v>434</v>
      </c>
      <c r="C288" s="22">
        <f>(28)*(1)*(1)*(1)*(1 + (0))</f>
      </c>
      <c r="D288" s="22" t="s">
        <v>47</v>
      </c>
      <c r="E288" s="22"/>
      <c r="F288" s="22">
        <f>C288*E288</f>
      </c>
    </row>
    <row r="289">
      <c r="A289" s="4"/>
      <c r="B289" s="12" t="s">
        <v>435</v>
      </c>
      <c r="C289" s="21"/>
      <c r="D289" s="21"/>
      <c r="E289" s="21"/>
      <c r="F289" s="21"/>
    </row>
    <row r="290">
      <c r="A290" s="6"/>
      <c r="B290" s="14" t="s">
        <v>436</v>
      </c>
      <c r="C290" s="23"/>
      <c r="D290" s="23"/>
      <c r="E290" s="23"/>
      <c r="F290" s="23"/>
    </row>
    <row r="291">
      <c r="A291" s="5" t="s">
        <v>437</v>
      </c>
      <c r="B291" s="15" t="s">
        <v>438</v>
      </c>
      <c r="C291" s="22">
        <f>(116)*(1)*(1)*(1)*(1 + (0))</f>
      </c>
      <c r="D291" s="22" t="s">
        <v>155</v>
      </c>
      <c r="E291" s="22"/>
      <c r="F291" s="22">
        <f>C291*E291</f>
      </c>
    </row>
    <row r="292">
      <c r="A292" s="5"/>
      <c r="B292" s="15" t="s">
        <v>439</v>
      </c>
      <c r="C292" s="22">
        <f>(24)*(1)*(1)*(1)*(1 + (0))</f>
      </c>
      <c r="D292" s="22" t="s">
        <v>155</v>
      </c>
      <c r="E292" s="22"/>
      <c r="F292" s="22">
        <f>C292*E292</f>
      </c>
    </row>
    <row r="293">
      <c r="A293" s="5"/>
      <c r="B293" s="15" t="s">
        <v>440</v>
      </c>
      <c r="C293" s="22">
        <f>(38)*(1)*(1)*(1)*(1 + (0))</f>
      </c>
      <c r="D293" s="22" t="s">
        <v>155</v>
      </c>
      <c r="E293" s="22"/>
      <c r="F293" s="22">
        <f>C293*E293</f>
      </c>
    </row>
    <row r="294">
      <c r="A294" s="6"/>
      <c r="B294" s="14" t="s">
        <v>441</v>
      </c>
      <c r="C294" s="23"/>
      <c r="D294" s="23"/>
      <c r="E294" s="23"/>
      <c r="F294" s="23"/>
    </row>
    <row r="295">
      <c r="A295" s="5" t="s">
        <v>442</v>
      </c>
      <c r="B295" s="15" t="s">
        <v>443</v>
      </c>
      <c r="C295" s="22">
        <f>(260)*(1)*(1)*(1)*(1 + (0))</f>
      </c>
      <c r="D295" s="22" t="s">
        <v>47</v>
      </c>
      <c r="E295" s="22"/>
      <c r="F295" s="22">
        <f>C295*E295</f>
      </c>
    </row>
    <row r="296">
      <c r="A296" s="6"/>
      <c r="B296" s="14" t="s">
        <v>444</v>
      </c>
      <c r="C296" s="23"/>
      <c r="D296" s="23"/>
      <c r="E296" s="23"/>
      <c r="F296" s="23"/>
    </row>
    <row r="297">
      <c r="A297" s="5" t="s">
        <v>445</v>
      </c>
      <c r="B297" s="15" t="s">
        <v>446</v>
      </c>
      <c r="C297" s="22">
        <f>(67)*(1)*(1)*(1)*(1 + (0))</f>
      </c>
      <c r="D297" s="22" t="s">
        <v>47</v>
      </c>
      <c r="E297" s="22"/>
      <c r="F297" s="22">
        <f>C297*E297</f>
      </c>
    </row>
    <row r="298">
      <c r="A298" s="2"/>
      <c r="B298" s="10" t="s">
        <v>447</v>
      </c>
      <c r="C298" s="19"/>
      <c r="D298" s="19"/>
      <c r="E298" s="19"/>
      <c r="F298" s="19"/>
    </row>
    <row r="299">
      <c r="A299" s="3"/>
      <c r="B299" s="11" t="s">
        <v>448</v>
      </c>
      <c r="C299" s="20"/>
      <c r="D299" s="20"/>
      <c r="E299" s="20"/>
      <c r="F299" s="20"/>
    </row>
    <row r="300">
      <c r="A300" s="5" t="s">
        <v>449</v>
      </c>
      <c r="B300" s="18" t="s">
        <v>450</v>
      </c>
      <c r="C300" s="22">
        <f>(1)*(1)*(1)*(1)*(1 + (0))</f>
      </c>
      <c r="D300" s="22" t="s">
        <v>13</v>
      </c>
      <c r="E300" s="22"/>
      <c r="F300" s="22">
        <f>C300*E300</f>
      </c>
    </row>
    <row r="301">
      <c r="A301" s="3"/>
      <c r="B301" s="11" t="s">
        <v>451</v>
      </c>
      <c r="C301" s="20"/>
      <c r="D301" s="20"/>
      <c r="E301" s="20"/>
      <c r="F301" s="20"/>
    </row>
    <row r="302">
      <c r="A302" s="4"/>
      <c r="B302" s="12" t="s">
        <v>452</v>
      </c>
      <c r="C302" s="21"/>
      <c r="D302" s="21"/>
      <c r="E302" s="21"/>
      <c r="F302" s="21"/>
    </row>
    <row r="303">
      <c r="A303" s="5" t="s">
        <v>367</v>
      </c>
      <c r="B303" s="13" t="s">
        <v>453</v>
      </c>
      <c r="C303" s="22">
        <f>(2)*(1)*(1)*(1)*(1 + (0))</f>
      </c>
      <c r="D303" s="22" t="s">
        <v>155</v>
      </c>
      <c r="E303" s="22"/>
      <c r="F303" s="22">
        <f>C303*E303</f>
      </c>
    </row>
    <row r="304">
      <c r="A304" s="3"/>
      <c r="B304" s="11" t="s">
        <v>454</v>
      </c>
      <c r="C304" s="20"/>
      <c r="D304" s="20"/>
      <c r="E304" s="20"/>
      <c r="F304" s="20"/>
    </row>
    <row r="305">
      <c r="A305" s="4"/>
      <c r="B305" s="12" t="s">
        <v>366</v>
      </c>
      <c r="C305" s="21"/>
      <c r="D305" s="21"/>
      <c r="E305" s="21"/>
      <c r="F305" s="21"/>
    </row>
    <row r="306">
      <c r="A306" s="5" t="s">
        <v>367</v>
      </c>
      <c r="B306" s="13" t="s">
        <v>368</v>
      </c>
      <c r="C306" s="22">
        <f>(18)*(1)*(1)*(1)*(1 + (0))</f>
      </c>
      <c r="D306" s="22" t="s">
        <v>155</v>
      </c>
      <c r="E306" s="22"/>
      <c r="F306" s="22">
        <f>C306*E306</f>
      </c>
    </row>
    <row r="307">
      <c r="A307" s="3"/>
      <c r="B307" s="11" t="s">
        <v>455</v>
      </c>
      <c r="C307" s="20"/>
      <c r="D307" s="20"/>
      <c r="E307" s="20"/>
      <c r="F307" s="20"/>
    </row>
    <row r="308">
      <c r="A308" s="3"/>
      <c r="B308" s="11" t="s">
        <v>456</v>
      </c>
      <c r="C308" s="20"/>
      <c r="D308" s="20"/>
      <c r="E308" s="20"/>
      <c r="F308" s="20"/>
    </row>
    <row r="309">
      <c r="A309" s="4"/>
      <c r="B309" s="12" t="s">
        <v>457</v>
      </c>
      <c r="C309" s="21"/>
      <c r="D309" s="21"/>
      <c r="E309" s="21"/>
      <c r="F309" s="21"/>
    </row>
    <row r="310">
      <c r="A310" s="6"/>
      <c r="B310" s="14" t="s">
        <v>458</v>
      </c>
      <c r="C310" s="23"/>
      <c r="D310" s="23"/>
      <c r="E310" s="23"/>
      <c r="F310" s="23"/>
    </row>
    <row r="311">
      <c r="A311" s="5" t="s">
        <v>459</v>
      </c>
      <c r="B311" s="15" t="s">
        <v>460</v>
      </c>
      <c r="C311" s="22">
        <f>(2)*(1)*(1)*(1)*(1 + (0))</f>
      </c>
      <c r="D311" s="22" t="s">
        <v>155</v>
      </c>
      <c r="E311" s="22"/>
      <c r="F311" s="22">
        <f>C311*E311</f>
      </c>
    </row>
    <row r="312">
      <c r="A312" s="5" t="s">
        <v>461</v>
      </c>
      <c r="B312" s="15" t="s">
        <v>462</v>
      </c>
      <c r="C312" s="22">
        <f>(1)*(1)*(1)*(1)*(1 + (0))</f>
      </c>
      <c r="D312" s="22" t="s">
        <v>155</v>
      </c>
      <c r="E312" s="22"/>
      <c r="F312" s="22">
        <f>C312*E312</f>
      </c>
    </row>
    <row r="313">
      <c r="A313" s="5" t="s">
        <v>463</v>
      </c>
      <c r="B313" s="15" t="s">
        <v>464</v>
      </c>
      <c r="C313" s="22">
        <f>(1)*(1)*(1)*(1)*(1 + (0))</f>
      </c>
      <c r="D313" s="22" t="s">
        <v>155</v>
      </c>
      <c r="E313" s="22"/>
      <c r="F313" s="22">
        <f>C313*E313</f>
      </c>
    </row>
    <row r="314">
      <c r="A314" s="5" t="s">
        <v>465</v>
      </c>
      <c r="B314" s="15" t="s">
        <v>398</v>
      </c>
      <c r="C314" s="22">
        <f>(1)*(1)*(1)*(1)*(1 + (0))</f>
      </c>
      <c r="D314" s="22" t="s">
        <v>41</v>
      </c>
      <c r="E314" s="22"/>
      <c r="F314" s="22">
        <f>C314*E314</f>
      </c>
    </row>
    <row r="315">
      <c r="A315" s="4"/>
      <c r="B315" s="12" t="s">
        <v>466</v>
      </c>
      <c r="C315" s="21"/>
      <c r="D315" s="21"/>
      <c r="E315" s="21"/>
      <c r="F315" s="21"/>
    </row>
    <row r="316">
      <c r="A316" s="6"/>
      <c r="B316" s="14" t="s">
        <v>467</v>
      </c>
      <c r="C316" s="23"/>
      <c r="D316" s="23"/>
      <c r="E316" s="23"/>
      <c r="F316" s="23"/>
    </row>
    <row r="317">
      <c r="A317" s="5" t="s">
        <v>468</v>
      </c>
      <c r="B317" s="15" t="s">
        <v>469</v>
      </c>
      <c r="C317" s="22">
        <f>(0.144)*(1)*(1)*(1)*(1 + (0))</f>
      </c>
      <c r="D317" s="22" t="s">
        <v>470</v>
      </c>
      <c r="E317" s="22"/>
      <c r="F317" s="22">
        <f>C317*E317</f>
      </c>
    </row>
    <row r="318">
      <c r="A318" s="5" t="s">
        <v>471</v>
      </c>
      <c r="B318" s="15" t="s">
        <v>472</v>
      </c>
      <c r="C318" s="22">
        <f>(1)*(1)*(1)*(1)*(1 + (0))</f>
      </c>
      <c r="D318" s="22" t="s">
        <v>155</v>
      </c>
      <c r="E318" s="22"/>
      <c r="F318" s="22">
        <f>C318*E318</f>
      </c>
    </row>
    <row r="319">
      <c r="A319" s="5" t="s">
        <v>473</v>
      </c>
      <c r="B319" s="15" t="s">
        <v>474</v>
      </c>
      <c r="C319" s="22">
        <f>(0.028)*(1)*(1)*(1)*(1 + (0))</f>
      </c>
      <c r="D319" s="22" t="s">
        <v>470</v>
      </c>
      <c r="E319" s="22"/>
      <c r="F319" s="22">
        <f>C319*E319</f>
      </c>
    </row>
    <row r="320">
      <c r="A320" s="5" t="s">
        <v>475</v>
      </c>
      <c r="B320" s="15" t="s">
        <v>476</v>
      </c>
      <c r="C320" s="22">
        <f>(0.266)*(1)*(1)*(1)*(1 + (0))</f>
      </c>
      <c r="D320" s="22" t="s">
        <v>470</v>
      </c>
      <c r="E320" s="22"/>
      <c r="F320" s="22">
        <f>C320*E320</f>
      </c>
    </row>
    <row r="321">
      <c r="A321" s="5" t="s">
        <v>477</v>
      </c>
      <c r="B321" s="15" t="s">
        <v>472</v>
      </c>
      <c r="C321" s="22">
        <f>(2)*(1)*(1)*(1)*(1 + (0))</f>
      </c>
      <c r="D321" s="22" t="s">
        <v>155</v>
      </c>
      <c r="E321" s="22"/>
      <c r="F321" s="22">
        <f>C321*E321</f>
      </c>
    </row>
    <row r="322">
      <c r="A322" s="5" t="s">
        <v>478</v>
      </c>
      <c r="B322" s="15" t="s">
        <v>474</v>
      </c>
      <c r="C322" s="22">
        <f>(0.054)*(1)*(1)*(1)*(1 + (0))</f>
      </c>
      <c r="D322" s="22" t="s">
        <v>470</v>
      </c>
      <c r="E322" s="22"/>
      <c r="F322" s="22">
        <f>C322*E322</f>
      </c>
    </row>
    <row r="323">
      <c r="A323" s="5" t="s">
        <v>475</v>
      </c>
      <c r="B323" s="15" t="s">
        <v>479</v>
      </c>
      <c r="C323" s="22">
        <f>(0.0406)*(1)*(1)*(1)*(1 + (0))</f>
      </c>
      <c r="D323" s="22" t="s">
        <v>470</v>
      </c>
      <c r="E323" s="22"/>
      <c r="F323" s="22">
        <f>C323*E323</f>
      </c>
    </row>
    <row r="324">
      <c r="A324" s="5" t="s">
        <v>477</v>
      </c>
      <c r="B324" s="15" t="s">
        <v>472</v>
      </c>
      <c r="C324" s="22">
        <f>(1)*(1)*(1)*(1)*(1 + (0))</f>
      </c>
      <c r="D324" s="22" t="s">
        <v>155</v>
      </c>
      <c r="E324" s="22"/>
      <c r="F324" s="22">
        <f>C324*E324</f>
      </c>
    </row>
    <row r="325">
      <c r="A325" s="5" t="s">
        <v>478</v>
      </c>
      <c r="B325" s="15" t="s">
        <v>474</v>
      </c>
      <c r="C325" s="22">
        <f>(0.008)*(1)*(1)*(1)*(1 + (0))</f>
      </c>
      <c r="D325" s="22" t="s">
        <v>470</v>
      </c>
      <c r="E325" s="22"/>
      <c r="F325" s="22">
        <f>C325*E325</f>
      </c>
    </row>
    <row r="326">
      <c r="A326" s="3"/>
      <c r="B326" s="11" t="s">
        <v>480</v>
      </c>
      <c r="C326" s="20"/>
      <c r="D326" s="20"/>
      <c r="E326" s="20"/>
      <c r="F326" s="20"/>
    </row>
    <row r="327">
      <c r="A327" s="4"/>
      <c r="B327" s="12" t="s">
        <v>481</v>
      </c>
      <c r="C327" s="21"/>
      <c r="D327" s="21"/>
      <c r="E327" s="21"/>
      <c r="F327" s="21"/>
    </row>
    <row r="328">
      <c r="A328" s="5" t="s">
        <v>482</v>
      </c>
      <c r="B328" s="13" t="s">
        <v>483</v>
      </c>
      <c r="C328" s="22">
        <f>(13)*(1)*(1)*(1)*(1 + (0))</f>
      </c>
      <c r="D328" s="22" t="s">
        <v>47</v>
      </c>
      <c r="E328" s="22"/>
      <c r="F328" s="22">
        <f>C328*E328</f>
      </c>
    </row>
    <row r="329">
      <c r="A329" s="2"/>
      <c r="B329" s="10" t="s">
        <v>484</v>
      </c>
      <c r="C329" s="19"/>
      <c r="D329" s="19"/>
      <c r="E329" s="19"/>
      <c r="F329" s="19"/>
    </row>
    <row r="330">
      <c r="A330" s="3"/>
      <c r="B330" s="11" t="s">
        <v>230</v>
      </c>
      <c r="C330" s="20"/>
      <c r="D330" s="20"/>
      <c r="E330" s="20"/>
      <c r="F330" s="20"/>
    </row>
    <row r="331">
      <c r="A331" s="5" t="s">
        <v>485</v>
      </c>
      <c r="B331" s="18" t="s">
        <v>232</v>
      </c>
      <c r="C331" s="22">
        <f>(1)*(1)*(1)*(1)*(1 + (0))</f>
      </c>
      <c r="D331" s="22" t="s">
        <v>41</v>
      </c>
      <c r="E331" s="22"/>
      <c r="F331" s="22">
        <f>C331*E331</f>
      </c>
    </row>
    <row r="332">
      <c r="A332" s="5" t="s">
        <v>486</v>
      </c>
      <c r="B332" s="18" t="s">
        <v>234</v>
      </c>
      <c r="C332" s="22">
        <f>(1)*(1)*(1)*(1)*(1 + (0))</f>
      </c>
      <c r="D332" s="22" t="s">
        <v>41</v>
      </c>
      <c r="E332" s="22"/>
      <c r="F332" s="22">
        <f>C332*E332</f>
      </c>
    </row>
    <row r="333">
      <c r="A333" s="5" t="s">
        <v>459</v>
      </c>
      <c r="B333" s="18" t="s">
        <v>236</v>
      </c>
      <c r="C333" s="22">
        <f>(1)*(1)*(1)*(1)*(1 + (0))</f>
      </c>
      <c r="D333" s="22" t="s">
        <v>41</v>
      </c>
      <c r="E333" s="22"/>
      <c r="F333" s="22">
        <f>C333*E333</f>
      </c>
    </row>
    <row r="334">
      <c r="A334" s="5" t="s">
        <v>461</v>
      </c>
      <c r="B334" s="18" t="s">
        <v>238</v>
      </c>
      <c r="C334" s="22">
        <f>(1)*(1)*(1)*(1)*(1 + (0))</f>
      </c>
      <c r="D334" s="22" t="s">
        <v>41</v>
      </c>
      <c r="E334" s="22"/>
      <c r="F334" s="22">
        <f>C334*E334</f>
      </c>
    </row>
    <row r="335">
      <c r="A335" s="5" t="s">
        <v>463</v>
      </c>
      <c r="B335" s="18" t="s">
        <v>240</v>
      </c>
      <c r="C335" s="22">
        <f>(1)*(1)*(1)*(1)*(1 + (0))</f>
      </c>
      <c r="D335" s="22" t="s">
        <v>41</v>
      </c>
      <c r="E335" s="22"/>
      <c r="F335" s="22">
        <f>C335*E335</f>
      </c>
    </row>
    <row r="336">
      <c r="A336" s="5" t="s">
        <v>465</v>
      </c>
      <c r="B336" s="18" t="s">
        <v>242</v>
      </c>
      <c r="C336" s="22">
        <f>(1)*(1)*(1)*(1)*(1 + (0))</f>
      </c>
      <c r="D336" s="22" t="s">
        <v>41</v>
      </c>
      <c r="E336" s="22"/>
      <c r="F336" s="22">
        <f>C336*E336</f>
      </c>
    </row>
    <row r="337">
      <c r="A337" s="5" t="s">
        <v>487</v>
      </c>
      <c r="B337" s="18" t="s">
        <v>244</v>
      </c>
      <c r="C337" s="22">
        <f>(1)*(1)*(1)*(1)*(1 + (0))</f>
      </c>
      <c r="D337" s="22" t="s">
        <v>41</v>
      </c>
      <c r="E337" s="22"/>
      <c r="F337" s="22">
        <f>C337*E337</f>
      </c>
    </row>
    <row r="338">
      <c r="A338" s="5" t="s">
        <v>488</v>
      </c>
      <c r="B338" s="18" t="s">
        <v>246</v>
      </c>
      <c r="C338" s="22">
        <f>(1)*(1)*(1)*(1)*(1 + (0))</f>
      </c>
      <c r="D338" s="22" t="s">
        <v>41</v>
      </c>
      <c r="E338" s="22"/>
      <c r="F338" s="22">
        <f>C338*E338</f>
      </c>
    </row>
    <row r="339">
      <c r="A339" s="5" t="s">
        <v>489</v>
      </c>
      <c r="B339" s="18" t="s">
        <v>490</v>
      </c>
      <c r="C339" s="22">
        <f>(1)*(1)*(1)*(1)*(1 + (0))</f>
      </c>
      <c r="D339" s="22" t="s">
        <v>41</v>
      </c>
      <c r="E339" s="22"/>
      <c r="F339" s="22">
        <f>C339*E339</f>
      </c>
    </row>
    <row r="340">
      <c r="A340" s="5" t="s">
        <v>491</v>
      </c>
      <c r="B340" s="18" t="s">
        <v>492</v>
      </c>
      <c r="C340" s="22">
        <f>(1)*(1)*(1)*(1)*(1 + (0))</f>
      </c>
      <c r="D340" s="22" t="s">
        <v>41</v>
      </c>
      <c r="E340" s="22"/>
      <c r="F340" s="22">
        <f>C340*E340</f>
      </c>
    </row>
    <row r="341">
      <c r="A341" s="5" t="s">
        <v>493</v>
      </c>
      <c r="B341" s="18" t="s">
        <v>494</v>
      </c>
      <c r="C341" s="22">
        <f>(1)*(1)*(1)*(1)*(1 + (0))</f>
      </c>
      <c r="D341" s="22" t="s">
        <v>41</v>
      </c>
      <c r="E341" s="22"/>
      <c r="F341" s="22">
        <f>C341*E341</f>
      </c>
    </row>
    <row r="342">
      <c r="A342" s="5" t="s">
        <v>495</v>
      </c>
      <c r="B342" s="18" t="s">
        <v>496</v>
      </c>
      <c r="C342" s="22">
        <f>(1)*(1)*(1)*(1)*(1 + (0))</f>
      </c>
      <c r="D342" s="22" t="s">
        <v>41</v>
      </c>
      <c r="E342" s="22"/>
      <c r="F342" s="22">
        <f>C342*E342</f>
      </c>
    </row>
    <row r="343">
      <c r="A343" s="3"/>
      <c r="B343" s="11" t="s">
        <v>497</v>
      </c>
      <c r="C343" s="20"/>
      <c r="D343" s="20"/>
      <c r="E343" s="20"/>
      <c r="F343" s="20"/>
    </row>
    <row r="344">
      <c r="A344" s="4"/>
      <c r="B344" s="12" t="s">
        <v>498</v>
      </c>
      <c r="C344" s="21"/>
      <c r="D344" s="21"/>
      <c r="E344" s="21"/>
      <c r="F344" s="21"/>
    </row>
    <row r="345">
      <c r="A345" s="6"/>
      <c r="B345" s="14" t="s">
        <v>499</v>
      </c>
      <c r="C345" s="23"/>
      <c r="D345" s="23"/>
      <c r="E345" s="23"/>
      <c r="F345" s="23"/>
    </row>
    <row r="346">
      <c r="A346" s="5" t="s">
        <v>500</v>
      </c>
      <c r="B346" s="15" t="s">
        <v>501</v>
      </c>
      <c r="C346" s="22">
        <f>(39)*(1)*(1)*(1)*(1 + (0))</f>
      </c>
      <c r="D346" s="22" t="s">
        <v>95</v>
      </c>
      <c r="E346" s="22"/>
      <c r="F346" s="22">
        <f>C346*E346</f>
      </c>
    </row>
    <row r="347">
      <c r="A347" s="6"/>
      <c r="B347" s="14" t="s">
        <v>502</v>
      </c>
      <c r="C347" s="23"/>
      <c r="D347" s="23"/>
      <c r="E347" s="23"/>
      <c r="F347" s="23"/>
    </row>
    <row r="348">
      <c r="A348" s="5" t="s">
        <v>503</v>
      </c>
      <c r="B348" s="15" t="s">
        <v>504</v>
      </c>
      <c r="C348" s="22">
        <f>(39)*(1)*(1)*(1)*(1 + (0))</f>
      </c>
      <c r="D348" s="22" t="s">
        <v>95</v>
      </c>
      <c r="E348" s="22"/>
      <c r="F348" s="22">
        <f>C348*E348</f>
      </c>
    </row>
    <row r="349">
      <c r="A349" s="6"/>
      <c r="B349" s="14" t="s">
        <v>505</v>
      </c>
      <c r="C349" s="23"/>
      <c r="D349" s="23"/>
      <c r="E349" s="23"/>
      <c r="F349" s="23"/>
    </row>
    <row r="350">
      <c r="A350" s="5" t="s">
        <v>506</v>
      </c>
      <c r="B350" s="15" t="s">
        <v>507</v>
      </c>
      <c r="C350" s="22">
        <f>(14)*(1)*(1)*(1)*(1 + (0))</f>
      </c>
      <c r="D350" s="22" t="s">
        <v>95</v>
      </c>
      <c r="E350" s="22"/>
      <c r="F350" s="22">
        <f>C350*E350</f>
      </c>
    </row>
    <row r="351">
      <c r="A351" s="3"/>
      <c r="B351" s="11" t="s">
        <v>508</v>
      </c>
      <c r="C351" s="20"/>
      <c r="D351" s="20"/>
      <c r="E351" s="20"/>
      <c r="F351" s="20"/>
    </row>
    <row r="352">
      <c r="A352" s="4"/>
      <c r="B352" s="12" t="s">
        <v>509</v>
      </c>
      <c r="C352" s="21"/>
      <c r="D352" s="21"/>
      <c r="E352" s="21"/>
      <c r="F352" s="21"/>
    </row>
    <row r="353">
      <c r="A353" s="6"/>
      <c r="B353" s="14" t="s">
        <v>510</v>
      </c>
      <c r="C353" s="23"/>
      <c r="D353" s="23"/>
      <c r="E353" s="23"/>
      <c r="F353" s="23"/>
    </row>
    <row r="354">
      <c r="A354" s="5" t="s">
        <v>511</v>
      </c>
      <c r="B354" s="15" t="s">
        <v>512</v>
      </c>
      <c r="C354" s="22">
        <f>(4)*(1)*(1)*(1)*(1 + (0))</f>
      </c>
      <c r="D354" s="22" t="s">
        <v>155</v>
      </c>
      <c r="E354" s="22"/>
      <c r="F354" s="22">
        <f>C354*E354</f>
      </c>
    </row>
    <row r="355">
      <c r="A355" s="5" t="s">
        <v>513</v>
      </c>
      <c r="B355" s="15" t="s">
        <v>514</v>
      </c>
      <c r="C355" s="22">
        <f>(2)*(1)*(1)*(1)*(1 + (0))</f>
      </c>
      <c r="D355" s="22" t="s">
        <v>155</v>
      </c>
      <c r="E355" s="22"/>
      <c r="F355" s="22">
        <f>C355*E355</f>
      </c>
    </row>
    <row r="356">
      <c r="A356" s="5" t="s">
        <v>515</v>
      </c>
      <c r="B356" s="15" t="s">
        <v>516</v>
      </c>
      <c r="C356" s="22">
        <f>(2)*(1)*(1)*(1)*(1 + (0))</f>
      </c>
      <c r="D356" s="22" t="s">
        <v>155</v>
      </c>
      <c r="E356" s="22"/>
      <c r="F356" s="22">
        <f>C356*E356</f>
      </c>
    </row>
    <row r="357">
      <c r="A357" s="5" t="s">
        <v>517</v>
      </c>
      <c r="B357" s="15" t="s">
        <v>518</v>
      </c>
      <c r="C357" s="22">
        <f>(1)*(1)*(1)*(1)*(1 + (0))</f>
      </c>
      <c r="D357" s="22" t="s">
        <v>155</v>
      </c>
      <c r="E357" s="22"/>
      <c r="F357" s="22">
        <f>C357*E357</f>
      </c>
    </row>
    <row r="358">
      <c r="A358" s="5" t="s">
        <v>519</v>
      </c>
      <c r="B358" s="15" t="s">
        <v>520</v>
      </c>
      <c r="C358" s="22">
        <f>(4)*(1)*(1)*(1)*(1 + (0))</f>
      </c>
      <c r="D358" s="22" t="s">
        <v>155</v>
      </c>
      <c r="E358" s="22"/>
      <c r="F358" s="22">
        <f>C358*E358</f>
      </c>
    </row>
    <row r="359">
      <c r="A359" s="5" t="s">
        <v>519</v>
      </c>
      <c r="B359" s="15" t="s">
        <v>521</v>
      </c>
      <c r="C359" s="22">
        <f>(2)*(1)*(1)*(1)*(1 + (0))</f>
      </c>
      <c r="D359" s="22" t="s">
        <v>155</v>
      </c>
      <c r="E359" s="22"/>
      <c r="F359" s="22">
        <f>C359*E359</f>
      </c>
    </row>
    <row r="360">
      <c r="A360" s="5" t="s">
        <v>519</v>
      </c>
      <c r="B360" s="15" t="s">
        <v>522</v>
      </c>
      <c r="C360" s="22">
        <f>(1)*(1)*(1)*(1)*(1 + (0))</f>
      </c>
      <c r="D360" s="22" t="s">
        <v>155</v>
      </c>
      <c r="E360" s="22"/>
      <c r="F360" s="22">
        <f>C360*E360</f>
      </c>
    </row>
    <row r="361">
      <c r="A361" s="5" t="s">
        <v>523</v>
      </c>
      <c r="B361" s="15" t="s">
        <v>524</v>
      </c>
      <c r="C361" s="22">
        <f>(26)*(1)*(1)*(1)*(1 + (0))</f>
      </c>
      <c r="D361" s="22" t="s">
        <v>95</v>
      </c>
      <c r="E361" s="22"/>
      <c r="F361" s="22">
        <f>C361*E361</f>
      </c>
    </row>
    <row r="362">
      <c r="A362" s="5" t="s">
        <v>525</v>
      </c>
      <c r="B362" s="15" t="s">
        <v>526</v>
      </c>
      <c r="C362" s="22">
        <f>(103)*(1)*(1)*(1)*(1 + (0))</f>
      </c>
      <c r="D362" s="22" t="s">
        <v>95</v>
      </c>
      <c r="E362" s="22"/>
      <c r="F362" s="22">
        <f>C362*E362</f>
      </c>
    </row>
    <row r="363">
      <c r="A363" s="5" t="s">
        <v>527</v>
      </c>
      <c r="B363" s="15" t="s">
        <v>528</v>
      </c>
      <c r="C363" s="22">
        <f>(1)*(1)*(1)*(1)*(1 + (0))</f>
      </c>
      <c r="D363" s="22" t="s">
        <v>41</v>
      </c>
      <c r="E363" s="22"/>
      <c r="F363" s="22">
        <f>C363*E363</f>
      </c>
    </row>
    <row r="364">
      <c r="A364" s="6"/>
      <c r="B364" s="14" t="s">
        <v>529</v>
      </c>
      <c r="C364" s="23"/>
      <c r="D364" s="23"/>
      <c r="E364" s="23"/>
      <c r="F364" s="23"/>
    </row>
    <row r="365">
      <c r="A365" s="5" t="s">
        <v>530</v>
      </c>
      <c r="B365" s="15" t="s">
        <v>531</v>
      </c>
      <c r="C365" s="22">
        <f>(2)*(1)*(1)*(1)*(1 + (0))</f>
      </c>
      <c r="D365" s="22" t="s">
        <v>155</v>
      </c>
      <c r="E365" s="22"/>
      <c r="F365" s="22">
        <f>C365*E365</f>
      </c>
    </row>
    <row r="366">
      <c r="A366" s="5" t="s">
        <v>530</v>
      </c>
      <c r="B366" s="15" t="s">
        <v>532</v>
      </c>
      <c r="C366" s="22">
        <f>(1)*(1)*(1)*(1)*(1 + (0))</f>
      </c>
      <c r="D366" s="22" t="s">
        <v>155</v>
      </c>
      <c r="E366" s="22"/>
      <c r="F366" s="22">
        <f>C366*E366</f>
      </c>
    </row>
    <row r="367">
      <c r="A367" s="5" t="s">
        <v>530</v>
      </c>
      <c r="B367" s="15" t="s">
        <v>533</v>
      </c>
      <c r="C367" s="22">
        <f>(2)*(1)*(1)*(1)*(1 + (0))</f>
      </c>
      <c r="D367" s="22" t="s">
        <v>155</v>
      </c>
      <c r="E367" s="22"/>
      <c r="F367" s="22">
        <f>C367*E367</f>
      </c>
    </row>
    <row r="368">
      <c r="A368" s="5" t="s">
        <v>534</v>
      </c>
      <c r="B368" s="15" t="s">
        <v>535</v>
      </c>
      <c r="C368" s="22">
        <f>(2)*(1)*(1)*(1)*(1 + (0))</f>
      </c>
      <c r="D368" s="22" t="s">
        <v>155</v>
      </c>
      <c r="E368" s="22"/>
      <c r="F368" s="22">
        <f>C368*E368</f>
      </c>
    </row>
    <row r="369">
      <c r="A369" s="5" t="s">
        <v>536</v>
      </c>
      <c r="B369" s="15" t="s">
        <v>537</v>
      </c>
      <c r="C369" s="22">
        <f>(39)*(1)*(1)*(1)*(1 + (0))</f>
      </c>
      <c r="D369" s="22" t="s">
        <v>95</v>
      </c>
      <c r="E369" s="22"/>
      <c r="F369" s="22">
        <f>C369*E369</f>
      </c>
    </row>
    <row r="370">
      <c r="A370" s="3"/>
      <c r="B370" s="11" t="s">
        <v>538</v>
      </c>
      <c r="C370" s="20"/>
      <c r="D370" s="20"/>
      <c r="E370" s="20"/>
      <c r="F370" s="20"/>
    </row>
    <row r="371">
      <c r="A371" s="4"/>
      <c r="B371" s="12" t="s">
        <v>480</v>
      </c>
      <c r="C371" s="21"/>
      <c r="D371" s="21"/>
      <c r="E371" s="21"/>
      <c r="F371" s="21"/>
    </row>
    <row r="372">
      <c r="A372" s="6"/>
      <c r="B372" s="14" t="s">
        <v>539</v>
      </c>
      <c r="C372" s="23"/>
      <c r="D372" s="23"/>
      <c r="E372" s="23"/>
      <c r="F372" s="23"/>
    </row>
    <row r="373">
      <c r="A373" s="5" t="s">
        <v>540</v>
      </c>
      <c r="B373" s="15" t="s">
        <v>541</v>
      </c>
      <c r="C373" s="22">
        <f>(29)*(1)*(1)*(1)*(1 + (0))</f>
      </c>
      <c r="D373" s="22" t="s">
        <v>95</v>
      </c>
      <c r="E373" s="22"/>
      <c r="F373" s="22">
        <f>C373*E373</f>
      </c>
    </row>
    <row r="374">
      <c r="A374" s="2"/>
      <c r="B374" s="10" t="s">
        <v>542</v>
      </c>
      <c r="C374" s="19"/>
      <c r="D374" s="19"/>
      <c r="E374" s="19"/>
      <c r="F374" s="19"/>
    </row>
    <row r="375">
      <c r="A375" s="3"/>
      <c r="B375" s="11" t="s">
        <v>230</v>
      </c>
      <c r="C375" s="20"/>
      <c r="D375" s="20"/>
      <c r="E375" s="20"/>
      <c r="F375" s="20"/>
    </row>
    <row r="376">
      <c r="A376" s="5"/>
      <c r="B376" s="18" t="s">
        <v>543</v>
      </c>
      <c r="C376" s="22"/>
      <c r="D376" s="22" t="s">
        <v>13</v>
      </c>
      <c r="E376" s="22"/>
      <c r="F376" s="22">
        <f>C376*E376</f>
      </c>
    </row>
    <row r="377">
      <c r="A377" s="5"/>
      <c r="B377" s="18" t="s">
        <v>544</v>
      </c>
      <c r="C377" s="22"/>
      <c r="D377" s="22" t="s">
        <v>13</v>
      </c>
      <c r="E377" s="22"/>
      <c r="F377" s="22">
        <f>C377*E377</f>
      </c>
    </row>
    <row r="378">
      <c r="A378" s="5"/>
      <c r="B378" s="18" t="s">
        <v>545</v>
      </c>
      <c r="C378" s="22"/>
      <c r="D378" s="22" t="s">
        <v>13</v>
      </c>
      <c r="E378" s="22"/>
      <c r="F378" s="22">
        <f>C378*E378</f>
      </c>
    </row>
    <row r="379">
      <c r="A379" s="5" t="s">
        <v>546</v>
      </c>
      <c r="B379" s="18" t="s">
        <v>547</v>
      </c>
      <c r="C379" s="22"/>
      <c r="D379" s="22" t="s">
        <v>13</v>
      </c>
      <c r="E379" s="22"/>
      <c r="F379" s="22">
        <f>C379*E379</f>
      </c>
    </row>
    <row r="380">
      <c r="A380" s="3"/>
      <c r="B380" s="11" t="s">
        <v>548</v>
      </c>
      <c r="C380" s="20"/>
      <c r="D380" s="20"/>
      <c r="E380" s="20"/>
      <c r="F380" s="20"/>
    </row>
    <row r="381">
      <c r="A381" s="4"/>
      <c r="B381" s="12" t="s">
        <v>549</v>
      </c>
      <c r="C381" s="21"/>
      <c r="D381" s="21"/>
      <c r="E381" s="21"/>
      <c r="F381" s="21"/>
    </row>
    <row r="382">
      <c r="A382" s="5" t="s">
        <v>550</v>
      </c>
      <c r="B382" s="13" t="s">
        <v>551</v>
      </c>
      <c r="C382" s="22">
        <f>(22)*(1)*(1)*(1)*(1 + (0))</f>
      </c>
      <c r="D382" s="22" t="s">
        <v>95</v>
      </c>
      <c r="E382" s="22"/>
      <c r="F382" s="22">
        <f>C382*E382</f>
      </c>
    </row>
    <row r="383">
      <c r="A383" s="5" t="s">
        <v>552</v>
      </c>
      <c r="B383" s="13" t="s">
        <v>553</v>
      </c>
      <c r="C383" s="22">
        <f>(258)*(1)*(1)*(1)*(1 + (0))</f>
      </c>
      <c r="D383" s="22" t="s">
        <v>95</v>
      </c>
      <c r="E383" s="22"/>
      <c r="F383" s="22">
        <f>C383*E383</f>
      </c>
    </row>
    <row r="384">
      <c r="A384" s="3"/>
      <c r="B384" s="11" t="s">
        <v>554</v>
      </c>
      <c r="C384" s="20"/>
      <c r="D384" s="20"/>
      <c r="E384" s="20"/>
      <c r="F384" s="20"/>
    </row>
    <row r="385">
      <c r="A385" s="4"/>
      <c r="B385" s="12" t="s">
        <v>555</v>
      </c>
      <c r="C385" s="21"/>
      <c r="D385" s="21"/>
      <c r="E385" s="21"/>
      <c r="F385" s="21"/>
    </row>
    <row r="386">
      <c r="A386" s="5" t="s">
        <v>556</v>
      </c>
      <c r="B386" s="13" t="s">
        <v>557</v>
      </c>
      <c r="C386" s="22">
        <f>(20)*(1)*(1)*(1)*(1 + (0))</f>
      </c>
      <c r="D386" s="22" t="s">
        <v>155</v>
      </c>
      <c r="E386" s="22"/>
      <c r="F386" s="22">
        <f>C386*E386</f>
      </c>
    </row>
    <row r="387">
      <c r="A387" s="5" t="s">
        <v>558</v>
      </c>
      <c r="B387" s="13" t="s">
        <v>559</v>
      </c>
      <c r="C387" s="22">
        <f>(2)*(1)*(1)*(1)*(1 + (0))</f>
      </c>
      <c r="D387" s="22" t="s">
        <v>155</v>
      </c>
      <c r="E387" s="22"/>
      <c r="F387" s="22">
        <f>C387*E387</f>
      </c>
    </row>
    <row r="388">
      <c r="A388" s="4"/>
      <c r="B388" s="12" t="s">
        <v>560</v>
      </c>
      <c r="C388" s="21"/>
      <c r="D388" s="21"/>
      <c r="E388" s="21"/>
      <c r="F388" s="21"/>
    </row>
    <row r="389">
      <c r="A389" s="5" t="s">
        <v>561</v>
      </c>
      <c r="B389" s="13" t="s">
        <v>562</v>
      </c>
      <c r="C389" s="22">
        <f>(129)*(1)*(1)*(1)*(1 + (0))</f>
      </c>
      <c r="D389" s="22" t="s">
        <v>95</v>
      </c>
      <c r="E389" s="22"/>
      <c r="F389" s="22">
        <f>C389*E389</f>
      </c>
    </row>
    <row r="390">
      <c r="A390" s="3"/>
      <c r="B390" s="11" t="s">
        <v>563</v>
      </c>
      <c r="C390" s="20"/>
      <c r="D390" s="20"/>
      <c r="E390" s="20"/>
      <c r="F390" s="20"/>
    </row>
    <row r="391">
      <c r="A391" s="4"/>
      <c r="B391" s="12" t="s">
        <v>564</v>
      </c>
      <c r="C391" s="21"/>
      <c r="D391" s="21"/>
      <c r="E391" s="21"/>
      <c r="F391" s="21"/>
    </row>
    <row r="392">
      <c r="A392" s="6"/>
      <c r="B392" s="14" t="s">
        <v>565</v>
      </c>
      <c r="C392" s="23"/>
      <c r="D392" s="23"/>
      <c r="E392" s="23"/>
      <c r="F392" s="23"/>
    </row>
    <row r="393">
      <c r="A393" s="5" t="s">
        <v>566</v>
      </c>
      <c r="B393" s="15" t="s">
        <v>567</v>
      </c>
      <c r="C393" s="22">
        <f>(72)*(1)*(1)*(1)*(1 + (0))</f>
      </c>
      <c r="D393" s="22" t="s">
        <v>155</v>
      </c>
      <c r="E393" s="22"/>
      <c r="F393" s="22">
        <f>C393*E393</f>
      </c>
    </row>
    <row r="394">
      <c r="A394" s="5" t="s">
        <v>568</v>
      </c>
      <c r="B394" s="15" t="s">
        <v>569</v>
      </c>
      <c r="C394" s="22">
        <f>(22)*(1)*(1)*(1)*(1 + (0))</f>
      </c>
      <c r="D394" s="22" t="s">
        <v>155</v>
      </c>
      <c r="E394" s="22"/>
      <c r="F394" s="22">
        <f>C394*E394</f>
      </c>
    </row>
    <row r="395">
      <c r="A395" s="5" t="s">
        <v>570</v>
      </c>
      <c r="B395" s="15" t="s">
        <v>571</v>
      </c>
      <c r="C395" s="22">
        <f>(44)*(1)*(1)*(1)*(1 + (0))</f>
      </c>
      <c r="D395" s="22" t="s">
        <v>155</v>
      </c>
      <c r="E395" s="22"/>
      <c r="F395" s="22">
        <f>C395*E395</f>
      </c>
    </row>
    <row r="396">
      <c r="A396" s="5" t="s">
        <v>572</v>
      </c>
      <c r="B396" s="15" t="s">
        <v>573</v>
      </c>
      <c r="C396" s="22">
        <f>(22)*(1)*(1)*(1)*(1 + (0))</f>
      </c>
      <c r="D396" s="22" t="s">
        <v>155</v>
      </c>
      <c r="E396" s="22"/>
      <c r="F396" s="22">
        <f>C396*E396</f>
      </c>
    </row>
    <row r="397">
      <c r="A397" s="5" t="s">
        <v>574</v>
      </c>
      <c r="B397" s="15" t="s">
        <v>575</v>
      </c>
      <c r="C397" s="22">
        <f>(2)*(1)*(1)*(1)*(1 + (0))</f>
      </c>
      <c r="D397" s="22" t="s">
        <v>155</v>
      </c>
      <c r="E397" s="22"/>
      <c r="F397" s="22">
        <f>C397*E397</f>
      </c>
    </row>
    <row r="398">
      <c r="A398" s="5" t="s">
        <v>574</v>
      </c>
      <c r="B398" s="15" t="s">
        <v>576</v>
      </c>
      <c r="C398" s="22">
        <f>(4)*(1)*(1)*(1)*(1 + (0))</f>
      </c>
      <c r="D398" s="22" t="s">
        <v>155</v>
      </c>
      <c r="E398" s="22"/>
      <c r="F398" s="22">
        <f>C398*E398</f>
      </c>
    </row>
    <row r="399">
      <c r="A399" s="5" t="s">
        <v>577</v>
      </c>
      <c r="B399" s="15" t="s">
        <v>578</v>
      </c>
      <c r="C399" s="22">
        <f>(2)*(1)*(1)*(1)*(1 + (0))</f>
      </c>
      <c r="D399" s="22" t="s">
        <v>155</v>
      </c>
      <c r="E399" s="22"/>
      <c r="F399" s="22">
        <f>C399*E399</f>
      </c>
    </row>
    <row r="400">
      <c r="A400" s="3"/>
      <c r="B400" s="11" t="s">
        <v>579</v>
      </c>
      <c r="C400" s="20"/>
      <c r="D400" s="20"/>
      <c r="E400" s="20"/>
      <c r="F400" s="20"/>
    </row>
    <row r="401">
      <c r="A401" s="4"/>
      <c r="B401" s="12" t="s">
        <v>580</v>
      </c>
      <c r="C401" s="21"/>
      <c r="D401" s="21"/>
      <c r="E401" s="21"/>
      <c r="F401" s="21"/>
    </row>
    <row r="402">
      <c r="A402" s="5" t="s">
        <v>581</v>
      </c>
      <c r="B402" s="13" t="s">
        <v>582</v>
      </c>
      <c r="C402" s="22">
        <f>(109)*(1)*(1)*(1)*(1 + (0))</f>
      </c>
      <c r="D402" s="22" t="s">
        <v>47</v>
      </c>
      <c r="E402" s="22"/>
      <c r="F402" s="22">
        <f>C402*E402</f>
      </c>
    </row>
    <row r="403">
      <c r="A403" s="5" t="s">
        <v>583</v>
      </c>
      <c r="B403" s="13" t="s">
        <v>584</v>
      </c>
      <c r="C403" s="22">
        <f>(258)*(1)*(1)*(1)*(1 + (0))</f>
      </c>
      <c r="D403" s="22" t="s">
        <v>95</v>
      </c>
      <c r="E403" s="22"/>
      <c r="F403" s="22">
        <f>C403*E403</f>
      </c>
    </row>
    <row r="404">
      <c r="A404" s="5" t="s">
        <v>585</v>
      </c>
      <c r="B404" s="13" t="s">
        <v>586</v>
      </c>
      <c r="C404" s="22">
        <f>(129)*(1)*(1)*(1)*(1 + (0))</f>
      </c>
      <c r="D404" s="22" t="s">
        <v>95</v>
      </c>
      <c r="E404" s="22"/>
      <c r="F404" s="22">
        <f>C404*E404</f>
      </c>
    </row>
    <row r="405">
      <c r="A405" s="2"/>
      <c r="B405" s="10" t="s">
        <v>587</v>
      </c>
      <c r="C405" s="19"/>
      <c r="D405" s="19"/>
      <c r="E405" s="19"/>
      <c r="F405" s="19"/>
    </row>
    <row r="406">
      <c r="A406" s="3"/>
      <c r="B406" s="11" t="s">
        <v>588</v>
      </c>
      <c r="C406" s="20"/>
      <c r="D406" s="20"/>
      <c r="E406" s="20"/>
      <c r="F406" s="20"/>
    </row>
    <row r="407">
      <c r="A407" s="4"/>
      <c r="B407" s="12" t="s">
        <v>589</v>
      </c>
      <c r="C407" s="21"/>
      <c r="D407" s="21"/>
      <c r="E407" s="21"/>
      <c r="F407" s="21"/>
    </row>
    <row r="408">
      <c r="A408" s="5" t="s">
        <v>590</v>
      </c>
      <c r="B408" s="13" t="s">
        <v>591</v>
      </c>
      <c r="C408" s="22">
        <f>(256)*(1)*(1)*(1)*(1 + (0))</f>
      </c>
      <c r="D408" s="22" t="s">
        <v>47</v>
      </c>
      <c r="E408" s="22"/>
      <c r="F408" s="22">
        <f>C408*E408</f>
      </c>
    </row>
    <row r="409">
      <c r="A409" s="5" t="s">
        <v>590</v>
      </c>
      <c r="B409" s="13" t="s">
        <v>592</v>
      </c>
      <c r="C409" s="22">
        <f>(28)*(1)*(1)*(1)*(1 + (0))</f>
      </c>
      <c r="D409" s="22" t="s">
        <v>47</v>
      </c>
      <c r="E409" s="22"/>
      <c r="F409" s="22">
        <f>C409*E409</f>
      </c>
    </row>
    <row r="410">
      <c r="A410" s="5"/>
      <c r="B410" s="13" t="s">
        <v>593</v>
      </c>
      <c r="C410" s="22">
        <f>(36)*(1)*(1)*(1)*(1 + (0))</f>
      </c>
      <c r="D410" s="22" t="s">
        <v>95</v>
      </c>
      <c r="E410" s="22"/>
      <c r="F410" s="22">
        <f>C410*E410</f>
      </c>
    </row>
    <row r="411">
      <c r="A411" s="5"/>
      <c r="B411" s="13" t="s">
        <v>594</v>
      </c>
      <c r="C411" s="22">
        <f>(64)*(1)*(1)*(1)*(1 + (0))</f>
      </c>
      <c r="D411" s="22" t="s">
        <v>95</v>
      </c>
      <c r="E411" s="22"/>
      <c r="F411" s="22">
        <f>C411*E411</f>
      </c>
    </row>
    <row r="412">
      <c r="A412" s="5" t="s">
        <v>595</v>
      </c>
      <c r="B412" s="13" t="s">
        <v>596</v>
      </c>
      <c r="C412" s="22">
        <f>(62)*(1)*(1)*(1)*(1 + (0))</f>
      </c>
      <c r="D412" s="22" t="s">
        <v>47</v>
      </c>
      <c r="E412" s="22"/>
      <c r="F412" s="22">
        <f>C412*E412</f>
      </c>
    </row>
    <row r="413">
      <c r="A413" s="5" t="s">
        <v>597</v>
      </c>
      <c r="B413" s="13" t="s">
        <v>598</v>
      </c>
      <c r="C413" s="22">
        <f>(142)*(1)*(1)*(1)*(1 + (0))</f>
      </c>
      <c r="D413" s="22" t="s">
        <v>95</v>
      </c>
      <c r="E413" s="22"/>
      <c r="F413" s="22">
        <f>C413*E413</f>
      </c>
    </row>
    <row r="414">
      <c r="A414" s="4"/>
      <c r="B414" s="12" t="s">
        <v>599</v>
      </c>
      <c r="C414" s="21"/>
      <c r="D414" s="21"/>
      <c r="E414" s="21"/>
      <c r="F414" s="21"/>
    </row>
    <row r="415">
      <c r="A415" s="5" t="s">
        <v>600</v>
      </c>
      <c r="B415" s="13" t="s">
        <v>601</v>
      </c>
      <c r="C415" s="22">
        <f>(8)*(1)*(1)*(1)*(1 + (0))</f>
      </c>
      <c r="D415" s="22" t="s">
        <v>47</v>
      </c>
      <c r="E415" s="22"/>
      <c r="F415" s="22">
        <f>C415*E415</f>
      </c>
    </row>
    <row r="416">
      <c r="A416" s="4"/>
      <c r="B416" s="12" t="s">
        <v>602</v>
      </c>
      <c r="C416" s="21"/>
      <c r="D416" s="21"/>
      <c r="E416" s="21"/>
      <c r="F416" s="21"/>
    </row>
    <row r="417">
      <c r="A417" s="5" t="s">
        <v>603</v>
      </c>
      <c r="B417" s="13" t="s">
        <v>604</v>
      </c>
      <c r="C417" s="22">
        <f>(176)*(1)*(1)*(1)*(1 + (0))</f>
      </c>
      <c r="D417" s="22" t="s">
        <v>95</v>
      </c>
      <c r="E417" s="22"/>
      <c r="F417" s="22">
        <f>C417*E417</f>
      </c>
    </row>
    <row r="418">
      <c r="A418" s="5" t="s">
        <v>605</v>
      </c>
      <c r="B418" s="13" t="s">
        <v>606</v>
      </c>
      <c r="C418" s="22">
        <f>(142)*(1)*(1)*(1)*(1 + (0))</f>
      </c>
      <c r="D418" s="22" t="s">
        <v>95</v>
      </c>
      <c r="E418" s="22"/>
      <c r="F418" s="22">
        <f>C418*E418</f>
      </c>
    </row>
    <row r="419">
      <c r="A419" s="5" t="s">
        <v>607</v>
      </c>
      <c r="B419" s="13" t="s">
        <v>608</v>
      </c>
      <c r="C419" s="22">
        <f>(24)*(1)*(1)*(1)*(1 + (0))</f>
      </c>
      <c r="D419" s="22" t="s">
        <v>95</v>
      </c>
      <c r="E419" s="22"/>
      <c r="F419" s="22">
        <f>C419*E419</f>
      </c>
    </row>
    <row r="420">
      <c r="A420" s="5" t="s">
        <v>609</v>
      </c>
      <c r="B420" s="13" t="s">
        <v>610</v>
      </c>
      <c r="C420" s="22">
        <f>(12)*(1)*(1)*(1)*(1 + (0))</f>
      </c>
      <c r="D420" s="22" t="s">
        <v>95</v>
      </c>
      <c r="E420" s="22"/>
      <c r="F420" s="22">
        <f>C420*E420</f>
      </c>
    </row>
    <row r="421">
      <c r="A421" s="5" t="s">
        <v>611</v>
      </c>
      <c r="B421" s="13" t="s">
        <v>612</v>
      </c>
      <c r="C421" s="22">
        <f>(142)*(1)*(1)*(1)*(1 + (0))</f>
      </c>
      <c r="D421" s="22" t="s">
        <v>95</v>
      </c>
      <c r="E421" s="22"/>
      <c r="F421" s="22">
        <f>C421*E421</f>
      </c>
    </row>
    <row r="422">
      <c r="A422" s="3"/>
      <c r="B422" s="11" t="s">
        <v>613</v>
      </c>
      <c r="C422" s="20"/>
      <c r="D422" s="20"/>
      <c r="E422" s="20"/>
      <c r="F422" s="20"/>
    </row>
    <row r="423">
      <c r="A423" s="4"/>
      <c r="B423" s="12" t="s">
        <v>614</v>
      </c>
      <c r="C423" s="21"/>
      <c r="D423" s="21"/>
      <c r="E423" s="21"/>
      <c r="F423" s="21"/>
    </row>
    <row r="424">
      <c r="A424" s="5" t="s">
        <v>615</v>
      </c>
      <c r="B424" s="13" t="s">
        <v>591</v>
      </c>
      <c r="C424" s="22">
        <f>(283)*(1)*(1)*(1)*(1 + (0))</f>
      </c>
      <c r="D424" s="22" t="s">
        <v>47</v>
      </c>
      <c r="E424" s="22"/>
      <c r="F424" s="22">
        <f>C424*E424</f>
      </c>
    </row>
    <row r="425">
      <c r="A425" s="5" t="s">
        <v>616</v>
      </c>
      <c r="B425" s="13" t="s">
        <v>596</v>
      </c>
      <c r="C425" s="22">
        <f>(62)*(1)*(1)*(1)*(1 + (0))</f>
      </c>
      <c r="D425" s="22" t="s">
        <v>47</v>
      </c>
      <c r="E425" s="22"/>
      <c r="F425" s="22">
        <f>C425*E425</f>
      </c>
    </row>
    <row r="426">
      <c r="A426" s="5" t="s">
        <v>617</v>
      </c>
      <c r="B426" s="13" t="s">
        <v>618</v>
      </c>
      <c r="C426" s="22">
        <f>(142)*(1)*(1)*(1)*(1 + (0))</f>
      </c>
      <c r="D426" s="22" t="s">
        <v>95</v>
      </c>
      <c r="E426" s="22"/>
      <c r="F426" s="22">
        <f>C426*E426</f>
      </c>
    </row>
    <row r="427">
      <c r="A427" s="4"/>
      <c r="B427" s="12" t="s">
        <v>619</v>
      </c>
      <c r="C427" s="21"/>
      <c r="D427" s="21"/>
      <c r="E427" s="21"/>
      <c r="F427" s="21"/>
    </row>
    <row r="428">
      <c r="A428" s="5" t="s">
        <v>620</v>
      </c>
      <c r="B428" s="13" t="s">
        <v>621</v>
      </c>
      <c r="C428" s="22">
        <f>(35)*(1)*(1)*(1)*(1 + (0))</f>
      </c>
      <c r="D428" s="22" t="s">
        <v>95</v>
      </c>
      <c r="E428" s="22"/>
      <c r="F428" s="22">
        <f>C428*E428</f>
      </c>
    </row>
    <row r="429">
      <c r="A429" s="2"/>
      <c r="B429" s="10" t="s">
        <v>622</v>
      </c>
      <c r="C429" s="19"/>
      <c r="D429" s="19"/>
      <c r="E429" s="19"/>
      <c r="F429" s="19"/>
    </row>
    <row r="430">
      <c r="A430" s="3"/>
      <c r="B430" s="11" t="s">
        <v>588</v>
      </c>
      <c r="C430" s="20"/>
      <c r="D430" s="20"/>
      <c r="E430" s="20"/>
      <c r="F430" s="20"/>
    </row>
    <row r="431">
      <c r="A431" s="4"/>
      <c r="B431" s="12" t="s">
        <v>623</v>
      </c>
      <c r="C431" s="21"/>
      <c r="D431" s="21"/>
      <c r="E431" s="21"/>
      <c r="F431" s="21"/>
    </row>
    <row r="432">
      <c r="A432" s="5" t="s">
        <v>624</v>
      </c>
      <c r="B432" s="13" t="s">
        <v>591</v>
      </c>
      <c r="C432" s="22">
        <f>(1634)*(1)*(1)*(1)*(1 + (0))</f>
      </c>
      <c r="D432" s="22" t="s">
        <v>47</v>
      </c>
      <c r="E432" s="22"/>
      <c r="F432" s="22">
        <f>C432*E432</f>
      </c>
    </row>
    <row r="433">
      <c r="A433" s="5" t="s">
        <v>625</v>
      </c>
      <c r="B433" s="13" t="s">
        <v>626</v>
      </c>
      <c r="C433" s="22">
        <f>(1634)*(1)*(1)*(1)*(1 + (0))</f>
      </c>
      <c r="D433" s="22" t="s">
        <v>47</v>
      </c>
      <c r="E433" s="22"/>
      <c r="F433" s="22">
        <f>C433*E433</f>
      </c>
    </row>
    <row r="434">
      <c r="A434" s="5" t="s">
        <v>627</v>
      </c>
      <c r="B434" s="13" t="s">
        <v>628</v>
      </c>
      <c r="C434" s="22">
        <f>(44)*(1)*(1)*(1)*(1 + (0))</f>
      </c>
      <c r="D434" s="22" t="s">
        <v>95</v>
      </c>
      <c r="E434" s="22"/>
      <c r="F434" s="22">
        <f>C434*E434</f>
      </c>
    </row>
    <row r="435">
      <c r="A435" s="5" t="s">
        <v>629</v>
      </c>
      <c r="B435" s="13" t="s">
        <v>618</v>
      </c>
      <c r="C435" s="22">
        <f>(142)*(1)*(1)*(1)*(1 + (0))</f>
      </c>
      <c r="D435" s="22" t="s">
        <v>95</v>
      </c>
      <c r="E435" s="22"/>
      <c r="F435" s="22">
        <f>C435*E435</f>
      </c>
    </row>
    <row r="436">
      <c r="A436" s="4"/>
      <c r="B436" s="12" t="s">
        <v>630</v>
      </c>
      <c r="C436" s="21"/>
      <c r="D436" s="21"/>
      <c r="E436" s="21"/>
      <c r="F436" s="21"/>
    </row>
    <row r="437">
      <c r="A437" s="5" t="s">
        <v>631</v>
      </c>
      <c r="B437" s="13" t="s">
        <v>591</v>
      </c>
      <c r="C437" s="22">
        <f>(22)*(1)*(1)*(1)*(1 + (0))</f>
      </c>
      <c r="D437" s="22" t="s">
        <v>47</v>
      </c>
      <c r="E437" s="22"/>
      <c r="F437" s="22">
        <f>C437*E437</f>
      </c>
    </row>
    <row r="438">
      <c r="A438" s="4"/>
      <c r="B438" s="12" t="s">
        <v>632</v>
      </c>
      <c r="C438" s="21"/>
      <c r="D438" s="21"/>
      <c r="E438" s="21"/>
      <c r="F438" s="21"/>
    </row>
    <row r="439">
      <c r="A439" s="5" t="s">
        <v>633</v>
      </c>
      <c r="B439" s="13" t="s">
        <v>601</v>
      </c>
      <c r="C439" s="22">
        <f>(18)*(1)*(1)*(1)*(1 + (0))</f>
      </c>
      <c r="D439" s="22" t="s">
        <v>47</v>
      </c>
      <c r="E439" s="22"/>
      <c r="F439" s="22">
        <f>C439*E439</f>
      </c>
    </row>
    <row r="440">
      <c r="A440" s="4"/>
      <c r="B440" s="12" t="s">
        <v>634</v>
      </c>
      <c r="C440" s="21"/>
      <c r="D440" s="21"/>
      <c r="E440" s="21"/>
      <c r="F440" s="21"/>
    </row>
    <row r="441">
      <c r="A441" s="5" t="s">
        <v>635</v>
      </c>
      <c r="B441" s="13" t="s">
        <v>636</v>
      </c>
      <c r="C441" s="22">
        <f>(183)*(1)*(1)*(1)*(1 + (0))</f>
      </c>
      <c r="D441" s="22" t="s">
        <v>95</v>
      </c>
      <c r="E441" s="22"/>
      <c r="F441" s="22">
        <f>C441*E441</f>
      </c>
    </row>
    <row r="442">
      <c r="A442" s="3"/>
      <c r="B442" s="11" t="s">
        <v>637</v>
      </c>
      <c r="C442" s="20"/>
      <c r="D442" s="20"/>
      <c r="E442" s="20"/>
      <c r="F442" s="20"/>
    </row>
    <row r="443">
      <c r="A443" s="4"/>
      <c r="B443" s="12" t="s">
        <v>638</v>
      </c>
      <c r="C443" s="21"/>
      <c r="D443" s="21"/>
      <c r="E443" s="21"/>
      <c r="F443" s="21"/>
    </row>
    <row r="444">
      <c r="A444" s="5" t="s">
        <v>639</v>
      </c>
      <c r="B444" s="13" t="s">
        <v>591</v>
      </c>
      <c r="C444" s="22">
        <f>(21)*(1)*(1)*(1)*(1 + (0))</f>
      </c>
      <c r="D444" s="22" t="s">
        <v>47</v>
      </c>
      <c r="E444" s="22"/>
      <c r="F444" s="22">
        <f>C444*E444</f>
      </c>
    </row>
    <row r="445">
      <c r="A445" s="5" t="s">
        <v>640</v>
      </c>
      <c r="B445" s="13" t="s">
        <v>641</v>
      </c>
      <c r="C445" s="22">
        <f>(5)*(1)*(1)*(1)*(1 + (0))</f>
      </c>
      <c r="D445" s="22" t="s">
        <v>95</v>
      </c>
      <c r="E445" s="22"/>
      <c r="F445" s="22">
        <f>C445*E445</f>
      </c>
    </row>
    <row r="446">
      <c r="A446" s="5" t="s">
        <v>642</v>
      </c>
      <c r="B446" s="13" t="s">
        <v>643</v>
      </c>
      <c r="C446" s="22">
        <f>(11)*(1)*(1)*(1)*(1 + (0))</f>
      </c>
      <c r="D446" s="22" t="s">
        <v>95</v>
      </c>
      <c r="E446" s="22"/>
      <c r="F446" s="22">
        <f>C446*E446</f>
      </c>
    </row>
    <row r="447">
      <c r="A447" s="5" t="s">
        <v>644</v>
      </c>
      <c r="B447" s="13" t="s">
        <v>645</v>
      </c>
      <c r="C447" s="22">
        <f>(11)*(1)*(1)*(1)*(1 + (0))</f>
      </c>
      <c r="D447" s="22" t="s">
        <v>95</v>
      </c>
      <c r="E447" s="22"/>
      <c r="F447" s="22">
        <f>C447*E447</f>
      </c>
    </row>
    <row r="448">
      <c r="A448" s="4"/>
      <c r="B448" s="12" t="s">
        <v>646</v>
      </c>
      <c r="C448" s="21"/>
      <c r="D448" s="21"/>
      <c r="E448" s="21"/>
      <c r="F448" s="21"/>
    </row>
    <row r="449">
      <c r="A449" s="5" t="s">
        <v>639</v>
      </c>
      <c r="B449" s="13" t="s">
        <v>591</v>
      </c>
      <c r="C449" s="22">
        <f>(44)*(1)*(1)*(1)*(1 + (0))</f>
      </c>
      <c r="D449" s="22" t="s">
        <v>47</v>
      </c>
      <c r="E449" s="22"/>
      <c r="F449" s="22">
        <f>C449*E449</f>
      </c>
    </row>
    <row r="450">
      <c r="A450" s="5" t="s">
        <v>640</v>
      </c>
      <c r="B450" s="13" t="s">
        <v>641</v>
      </c>
      <c r="C450" s="22">
        <f>(10)*(1)*(1)*(1)*(1 + (0))</f>
      </c>
      <c r="D450" s="22" t="s">
        <v>95</v>
      </c>
      <c r="E450" s="22"/>
      <c r="F450" s="22">
        <f>C450*E450</f>
      </c>
    </row>
    <row r="451">
      <c r="A451" s="5" t="s">
        <v>642</v>
      </c>
      <c r="B451" s="13" t="s">
        <v>643</v>
      </c>
      <c r="C451" s="22">
        <f>(17)*(1)*(1)*(1)*(1 + (0))</f>
      </c>
      <c r="D451" s="22" t="s">
        <v>95</v>
      </c>
      <c r="E451" s="22"/>
      <c r="F451" s="22">
        <f>C451*E451</f>
      </c>
    </row>
    <row r="452">
      <c r="A452" s="5" t="s">
        <v>644</v>
      </c>
      <c r="B452" s="13" t="s">
        <v>645</v>
      </c>
      <c r="C452" s="22">
        <f>(17)*(1)*(1)*(1)*(1 + (0))</f>
      </c>
      <c r="D452" s="22" t="s">
        <v>95</v>
      </c>
      <c r="E452" s="22"/>
      <c r="F452" s="22">
        <f>C452*E452</f>
      </c>
    </row>
    <row r="453">
      <c r="A453" s="4"/>
      <c r="B453" s="12" t="s">
        <v>647</v>
      </c>
      <c r="C453" s="21"/>
      <c r="D453" s="21"/>
      <c r="E453" s="21"/>
      <c r="F453" s="21"/>
    </row>
    <row r="454">
      <c r="A454" s="5" t="s">
        <v>648</v>
      </c>
      <c r="B454" s="13" t="s">
        <v>591</v>
      </c>
      <c r="C454" s="22">
        <f>(65)*(1)*(1)*(1)*(1 + (0))</f>
      </c>
      <c r="D454" s="22" t="s">
        <v>47</v>
      </c>
      <c r="E454" s="22"/>
      <c r="F454" s="22">
        <f>C454*E454</f>
      </c>
    </row>
    <row r="455">
      <c r="A455" s="4"/>
      <c r="B455" s="12" t="s">
        <v>649</v>
      </c>
      <c r="C455" s="21"/>
      <c r="D455" s="21"/>
      <c r="E455" s="21"/>
      <c r="F455" s="21"/>
    </row>
    <row r="456">
      <c r="A456" s="5" t="s">
        <v>650</v>
      </c>
      <c r="B456" s="13" t="s">
        <v>591</v>
      </c>
      <c r="C456" s="22">
        <f>(9)*(1)*(1)*(1)*(1 + (0))</f>
      </c>
      <c r="D456" s="22" t="s">
        <v>47</v>
      </c>
      <c r="E456" s="22"/>
      <c r="F456" s="22">
        <f>C456*E456</f>
      </c>
    </row>
    <row r="457">
      <c r="A457" s="5" t="s">
        <v>651</v>
      </c>
      <c r="B457" s="13" t="s">
        <v>641</v>
      </c>
      <c r="C457" s="22">
        <f>(6)*(1)*(1)*(1)*(1 + (0))</f>
      </c>
      <c r="D457" s="22" t="s">
        <v>95</v>
      </c>
      <c r="E457" s="22"/>
      <c r="F457" s="22">
        <f>C457*E457</f>
      </c>
    </row>
    <row r="458">
      <c r="A458" s="5" t="s">
        <v>652</v>
      </c>
      <c r="B458" s="13" t="s">
        <v>643</v>
      </c>
      <c r="C458" s="22">
        <f>(16)*(1)*(1)*(1)*(1 + (0))</f>
      </c>
      <c r="D458" s="22" t="s">
        <v>95</v>
      </c>
      <c r="E458" s="22"/>
      <c r="F458" s="22">
        <f>C458*E458</f>
      </c>
    </row>
    <row r="459">
      <c r="A459" s="5" t="s">
        <v>653</v>
      </c>
      <c r="B459" s="13" t="s">
        <v>645</v>
      </c>
      <c r="C459" s="22">
        <f>(3)*(1)*(1)*(1)*(1 + (0))</f>
      </c>
      <c r="D459" s="22" t="s">
        <v>95</v>
      </c>
      <c r="E459" s="22"/>
      <c r="F459" s="22">
        <f>C459*E459</f>
      </c>
    </row>
    <row r="460">
      <c r="A460" s="3"/>
      <c r="B460" s="11" t="s">
        <v>654</v>
      </c>
      <c r="C460" s="20"/>
      <c r="D460" s="20"/>
      <c r="E460" s="20"/>
      <c r="F460" s="20"/>
    </row>
    <row r="461">
      <c r="A461" s="4"/>
      <c r="B461" s="12" t="s">
        <v>655</v>
      </c>
      <c r="C461" s="21"/>
      <c r="D461" s="21"/>
      <c r="E461" s="21"/>
      <c r="F461" s="21"/>
    </row>
    <row r="462">
      <c r="A462" s="5" t="s">
        <v>656</v>
      </c>
      <c r="B462" s="13" t="s">
        <v>591</v>
      </c>
      <c r="C462" s="22">
        <f>(1560)*(1)*(1)*(1)*(1 + (0))</f>
      </c>
      <c r="D462" s="22" t="s">
        <v>47</v>
      </c>
      <c r="E462" s="22"/>
      <c r="F462" s="22">
        <f>C462*E462</f>
      </c>
    </row>
    <row r="463">
      <c r="A463" s="5" t="s">
        <v>657</v>
      </c>
      <c r="B463" s="13" t="s">
        <v>618</v>
      </c>
      <c r="C463" s="22">
        <f>(142)*(1)*(1)*(1)*(1 + (0))</f>
      </c>
      <c r="D463" s="22" t="s">
        <v>95</v>
      </c>
      <c r="E463" s="22"/>
      <c r="F463" s="22">
        <f>C463*E463</f>
      </c>
    </row>
    <row r="464">
      <c r="A464" s="4"/>
      <c r="B464" s="12" t="s">
        <v>658</v>
      </c>
      <c r="C464" s="21"/>
      <c r="D464" s="21"/>
      <c r="E464" s="21"/>
      <c r="F464" s="21"/>
    </row>
    <row r="465">
      <c r="A465" s="5" t="s">
        <v>659</v>
      </c>
      <c r="B465" s="13" t="s">
        <v>591</v>
      </c>
      <c r="C465" s="22">
        <f>(40)*(1)*(1)*(1)*(1 + (0))</f>
      </c>
      <c r="D465" s="22" t="s">
        <v>47</v>
      </c>
      <c r="E465" s="22"/>
      <c r="F465" s="22">
        <f>C465*E465</f>
      </c>
    </row>
    <row r="466">
      <c r="A466" s="2"/>
      <c r="B466" s="10" t="s">
        <v>660</v>
      </c>
      <c r="C466" s="19"/>
      <c r="D466" s="19"/>
      <c r="E466" s="19"/>
      <c r="F466" s="19"/>
    </row>
    <row r="467">
      <c r="A467" s="3"/>
      <c r="B467" s="11" t="s">
        <v>230</v>
      </c>
      <c r="C467" s="20"/>
      <c r="D467" s="20"/>
      <c r="E467" s="20"/>
      <c r="F467" s="20"/>
    </row>
    <row r="468">
      <c r="A468" s="5" t="s">
        <v>661</v>
      </c>
      <c r="B468" s="18" t="s">
        <v>662</v>
      </c>
      <c r="C468" s="22">
        <f>(1)*(1)*(1)*(1)*(1 + (0))</f>
      </c>
      <c r="D468" s="22" t="s">
        <v>41</v>
      </c>
      <c r="E468" s="22"/>
      <c r="F468" s="22">
        <f>C468*E468</f>
      </c>
    </row>
    <row r="469">
      <c r="A469" s="5" t="s">
        <v>663</v>
      </c>
      <c r="B469" s="18" t="s">
        <v>664</v>
      </c>
      <c r="C469" s="22">
        <f>(1)*(1)*(1)*(1)*(1 + (0))</f>
      </c>
      <c r="D469" s="22" t="s">
        <v>41</v>
      </c>
      <c r="E469" s="22"/>
      <c r="F469" s="22">
        <f>C469*E469</f>
      </c>
    </row>
    <row r="470">
      <c r="A470" s="3"/>
      <c r="B470" s="11" t="s">
        <v>350</v>
      </c>
      <c r="C470" s="20"/>
      <c r="D470" s="20"/>
      <c r="E470" s="20"/>
      <c r="F470" s="20"/>
    </row>
    <row r="471">
      <c r="A471" s="4"/>
      <c r="B471" s="12" t="s">
        <v>665</v>
      </c>
      <c r="C471" s="21"/>
      <c r="D471" s="21"/>
      <c r="E471" s="21"/>
      <c r="F471" s="21"/>
    </row>
    <row r="472">
      <c r="A472" s="6"/>
      <c r="B472" s="14" t="s">
        <v>666</v>
      </c>
      <c r="C472" s="23"/>
      <c r="D472" s="23"/>
      <c r="E472" s="23"/>
      <c r="F472" s="23"/>
    </row>
    <row r="473">
      <c r="A473" s="5" t="s">
        <v>667</v>
      </c>
      <c r="B473" s="15" t="s">
        <v>668</v>
      </c>
      <c r="C473" s="22">
        <f>(260)*(1)*(1)*(1)*(1 + (0))</f>
      </c>
      <c r="D473" s="22" t="s">
        <v>47</v>
      </c>
      <c r="E473" s="22"/>
      <c r="F473" s="22">
        <f>C473*E473</f>
      </c>
    </row>
    <row r="474">
      <c r="A474" s="6"/>
      <c r="B474" s="14" t="s">
        <v>669</v>
      </c>
      <c r="C474" s="23"/>
      <c r="D474" s="23"/>
      <c r="E474" s="23"/>
      <c r="F474" s="23"/>
    </row>
    <row r="475">
      <c r="A475" s="5" t="s">
        <v>670</v>
      </c>
      <c r="B475" s="15" t="s">
        <v>601</v>
      </c>
      <c r="C475" s="22">
        <f>(260)*(1)*(1)*(1)*(1 + (0))</f>
      </c>
      <c r="D475" s="22" t="s">
        <v>47</v>
      </c>
      <c r="E475" s="22"/>
      <c r="F475" s="22">
        <f>C475*E475</f>
      </c>
    </row>
    <row r="476">
      <c r="A476" s="6"/>
      <c r="B476" s="14" t="s">
        <v>671</v>
      </c>
      <c r="C476" s="23"/>
      <c r="D476" s="23"/>
      <c r="E476" s="23"/>
      <c r="F476" s="23"/>
    </row>
    <row r="477">
      <c r="A477" s="5" t="s">
        <v>672</v>
      </c>
      <c r="B477" s="15" t="s">
        <v>673</v>
      </c>
      <c r="C477" s="22">
        <f>(112)*(1)*(1)*(1)*(1 + (0))</f>
      </c>
      <c r="D477" s="22" t="s">
        <v>47</v>
      </c>
      <c r="E477" s="22"/>
      <c r="F477" s="22">
        <f>C477*E477</f>
      </c>
    </row>
    <row r="478">
      <c r="A478" s="3"/>
      <c r="B478" s="11" t="s">
        <v>497</v>
      </c>
      <c r="C478" s="20"/>
      <c r="D478" s="20"/>
      <c r="E478" s="20"/>
      <c r="F478" s="20"/>
    </row>
    <row r="479">
      <c r="A479" s="4"/>
      <c r="B479" s="12" t="s">
        <v>425</v>
      </c>
      <c r="C479" s="21"/>
      <c r="D479" s="21"/>
      <c r="E479" s="21"/>
      <c r="F479" s="21"/>
    </row>
    <row r="480">
      <c r="A480" s="6"/>
      <c r="B480" s="14" t="s">
        <v>674</v>
      </c>
      <c r="C480" s="23"/>
      <c r="D480" s="23"/>
      <c r="E480" s="23"/>
      <c r="F480" s="23"/>
    </row>
    <row r="481">
      <c r="A481" s="5" t="s">
        <v>675</v>
      </c>
      <c r="B481" s="15" t="s">
        <v>676</v>
      </c>
      <c r="C481" s="22">
        <f>(21)*(1)*(1)*(1)*(1 + (0))</f>
      </c>
      <c r="D481" s="22" t="s">
        <v>155</v>
      </c>
      <c r="E481" s="22"/>
      <c r="F481" s="22">
        <f>C481*E481</f>
      </c>
    </row>
    <row r="482">
      <c r="A482" s="5" t="s">
        <v>675</v>
      </c>
      <c r="B482" s="15" t="s">
        <v>677</v>
      </c>
      <c r="C482" s="22">
        <f>(2)*(1)*(1)*(1)*(1 + (0))</f>
      </c>
      <c r="D482" s="22" t="s">
        <v>155</v>
      </c>
      <c r="E482" s="22"/>
      <c r="F482" s="22">
        <f>C482*E482</f>
      </c>
    </row>
    <row r="483">
      <c r="A483" s="6"/>
      <c r="B483" s="14" t="s">
        <v>678</v>
      </c>
      <c r="C483" s="23"/>
      <c r="D483" s="23"/>
      <c r="E483" s="23"/>
      <c r="F483" s="23"/>
    </row>
    <row r="484">
      <c r="A484" s="5" t="s">
        <v>679</v>
      </c>
      <c r="B484" s="15" t="s">
        <v>680</v>
      </c>
      <c r="C484" s="22">
        <f>(265)*(1)*(1)*(1)*(1 + (0))</f>
      </c>
      <c r="D484" s="22" t="s">
        <v>95</v>
      </c>
      <c r="E484" s="22"/>
      <c r="F484" s="22">
        <f>C484*E484</f>
      </c>
    </row>
    <row r="485">
      <c r="A485" s="3"/>
      <c r="B485" s="11" t="s">
        <v>681</v>
      </c>
      <c r="C485" s="20"/>
      <c r="D485" s="20"/>
      <c r="E485" s="20"/>
      <c r="F485" s="20"/>
    </row>
    <row r="486">
      <c r="A486" s="4"/>
      <c r="B486" s="12" t="s">
        <v>682</v>
      </c>
      <c r="C486" s="21"/>
      <c r="D486" s="21"/>
      <c r="E486" s="21"/>
      <c r="F486" s="21"/>
    </row>
    <row r="487">
      <c r="A487" s="6"/>
      <c r="B487" s="14" t="s">
        <v>683</v>
      </c>
      <c r="C487" s="23"/>
      <c r="D487" s="23"/>
      <c r="E487" s="23"/>
      <c r="F487" s="23"/>
    </row>
    <row r="488">
      <c r="A488" s="5" t="s">
        <v>684</v>
      </c>
      <c r="B488" s="15" t="s">
        <v>685</v>
      </c>
      <c r="C488" s="22">
        <f>(25)*(1)*(1)*(1)*(1 + (0))</f>
      </c>
      <c r="D488" s="22" t="s">
        <v>47</v>
      </c>
      <c r="E488" s="22"/>
      <c r="F488" s="22">
        <f>C488*E488</f>
      </c>
    </row>
    <row r="489">
      <c r="A489" s="6"/>
      <c r="B489" s="14" t="s">
        <v>686</v>
      </c>
      <c r="C489" s="23"/>
      <c r="D489" s="23"/>
      <c r="E489" s="23"/>
      <c r="F489" s="23"/>
    </row>
    <row r="490">
      <c r="A490" s="5" t="s">
        <v>687</v>
      </c>
      <c r="B490" s="15" t="s">
        <v>688</v>
      </c>
      <c r="C490" s="22">
        <f>(40)*(1)*(1)*(1)*(1 + (0))</f>
      </c>
      <c r="D490" s="22" t="s">
        <v>95</v>
      </c>
      <c r="E490" s="22"/>
      <c r="F490" s="22">
        <f>C490*E490</f>
      </c>
    </row>
    <row r="491">
      <c r="A491" s="6"/>
      <c r="B491" s="14" t="s">
        <v>689</v>
      </c>
      <c r="C491" s="23"/>
      <c r="D491" s="23"/>
      <c r="E491" s="23"/>
      <c r="F491" s="23"/>
    </row>
    <row r="492">
      <c r="A492" s="5" t="s">
        <v>690</v>
      </c>
      <c r="B492" s="15" t="s">
        <v>691</v>
      </c>
      <c r="C492" s="22">
        <f>(50)*(1)*(1)*(1)*(1 + (0))</f>
      </c>
      <c r="D492" s="22" t="s">
        <v>47</v>
      </c>
      <c r="E492" s="22"/>
      <c r="F492" s="22">
        <f>C492*E492</f>
      </c>
    </row>
    <row r="493">
      <c r="A493" s="5" t="s">
        <v>692</v>
      </c>
      <c r="B493" s="15" t="s">
        <v>693</v>
      </c>
      <c r="C493" s="22">
        <f>(7)*(1)*(1)*(1)*(1 + (0))</f>
      </c>
      <c r="D493" s="22" t="s">
        <v>47</v>
      </c>
      <c r="E493" s="22"/>
      <c r="F493" s="22">
        <f>C493*E493</f>
      </c>
    </row>
    <row r="494">
      <c r="A494" s="5" t="s">
        <v>694</v>
      </c>
      <c r="B494" s="15" t="s">
        <v>695</v>
      </c>
      <c r="C494" s="22">
        <f>(58)*(1)*(1)*(1)*(1 + (0))</f>
      </c>
      <c r="D494" s="22" t="s">
        <v>95</v>
      </c>
      <c r="E494" s="22"/>
      <c r="F494" s="22">
        <f>C494*E494</f>
      </c>
    </row>
    <row r="495">
      <c r="A495" s="4"/>
      <c r="B495" s="12" t="s">
        <v>696</v>
      </c>
      <c r="C495" s="21"/>
      <c r="D495" s="21"/>
      <c r="E495" s="21"/>
      <c r="F495" s="21"/>
    </row>
    <row r="496">
      <c r="A496" s="6"/>
      <c r="B496" s="14" t="s">
        <v>697</v>
      </c>
      <c r="C496" s="23"/>
      <c r="D496" s="23"/>
      <c r="E496" s="23"/>
      <c r="F496" s="23"/>
    </row>
    <row r="497">
      <c r="A497" s="5" t="s">
        <v>698</v>
      </c>
      <c r="B497" s="15" t="s">
        <v>699</v>
      </c>
      <c r="C497" s="22">
        <f>(37)*(1)*(1)*(1)*(1 + (0))</f>
      </c>
      <c r="D497" s="22" t="s">
        <v>47</v>
      </c>
      <c r="E497" s="22"/>
      <c r="F497" s="22">
        <f>C497*E497</f>
      </c>
    </row>
    <row r="498">
      <c r="A498" s="4"/>
      <c r="B498" s="12" t="s">
        <v>700</v>
      </c>
      <c r="C498" s="21"/>
      <c r="D498" s="21"/>
      <c r="E498" s="21"/>
      <c r="F498" s="21"/>
    </row>
    <row r="499">
      <c r="A499" s="6"/>
      <c r="B499" s="14" t="s">
        <v>701</v>
      </c>
      <c r="C499" s="23"/>
      <c r="D499" s="23"/>
      <c r="E499" s="23"/>
      <c r="F499" s="23"/>
    </row>
    <row r="500">
      <c r="A500" s="5" t="s">
        <v>702</v>
      </c>
      <c r="B500" s="15" t="s">
        <v>703</v>
      </c>
      <c r="C500" s="22">
        <f>(37)*(1)*(1)*(1)*(1 + (0))</f>
      </c>
      <c r="D500" s="22" t="s">
        <v>47</v>
      </c>
      <c r="E500" s="22"/>
      <c r="F500" s="22">
        <f>C500*E500</f>
      </c>
    </row>
    <row r="501">
      <c r="A501" s="3"/>
      <c r="B501" s="11" t="s">
        <v>538</v>
      </c>
      <c r="C501" s="20"/>
      <c r="D501" s="20"/>
      <c r="E501" s="20"/>
      <c r="F501" s="20"/>
    </row>
    <row r="502">
      <c r="A502" s="4"/>
      <c r="B502" s="12" t="s">
        <v>480</v>
      </c>
      <c r="C502" s="21"/>
      <c r="D502" s="21"/>
      <c r="E502" s="21"/>
      <c r="F502" s="21"/>
    </row>
    <row r="503">
      <c r="A503" s="6"/>
      <c r="B503" s="14" t="s">
        <v>704</v>
      </c>
      <c r="C503" s="23"/>
      <c r="D503" s="23"/>
      <c r="E503" s="23"/>
      <c r="F503" s="23"/>
    </row>
    <row r="504">
      <c r="A504" s="5" t="s">
        <v>705</v>
      </c>
      <c r="B504" s="15" t="s">
        <v>706</v>
      </c>
      <c r="C504" s="22">
        <f>(265)*(1)*(1)*(1)*(1 + (0))</f>
      </c>
      <c r="D504" s="22" t="s">
        <v>95</v>
      </c>
      <c r="E504" s="22"/>
      <c r="F504" s="22">
        <f>C504*E504</f>
      </c>
    </row>
    <row r="505">
      <c r="A505" s="6"/>
      <c r="B505" s="14" t="s">
        <v>707</v>
      </c>
      <c r="C505" s="23"/>
      <c r="D505" s="23"/>
      <c r="E505" s="23"/>
      <c r="F505" s="23"/>
    </row>
    <row r="506">
      <c r="A506" s="5" t="s">
        <v>708</v>
      </c>
      <c r="B506" s="15" t="s">
        <v>709</v>
      </c>
      <c r="C506" s="22">
        <f>(265)*(1)*(1)*(1)*(1 + (0))</f>
      </c>
      <c r="D506" s="22" t="s">
        <v>95</v>
      </c>
      <c r="E506" s="22"/>
      <c r="F506" s="22">
        <f>C506*E506</f>
      </c>
    </row>
    <row r="507">
      <c r="A507" s="2"/>
      <c r="B507" s="10" t="s">
        <v>710</v>
      </c>
      <c r="C507" s="19"/>
      <c r="D507" s="19"/>
      <c r="E507" s="19"/>
      <c r="F507" s="19"/>
    </row>
    <row r="508">
      <c r="A508" s="3"/>
      <c r="B508" s="11" t="s">
        <v>230</v>
      </c>
      <c r="C508" s="20"/>
      <c r="D508" s="20"/>
      <c r="E508" s="20"/>
      <c r="F508" s="20"/>
    </row>
    <row r="509">
      <c r="A509" s="5" t="s">
        <v>711</v>
      </c>
      <c r="B509" s="18" t="s">
        <v>232</v>
      </c>
      <c r="C509" s="22">
        <f>(1)*(1)*(1)*(1)*(1 + (0))</f>
      </c>
      <c r="D509" s="22" t="s">
        <v>41</v>
      </c>
      <c r="E509" s="22"/>
      <c r="F509" s="22">
        <f>C509*E509</f>
      </c>
    </row>
    <row r="510">
      <c r="A510" s="5" t="s">
        <v>712</v>
      </c>
      <c r="B510" s="18" t="s">
        <v>234</v>
      </c>
      <c r="C510" s="22">
        <f>(1)*(1)*(1)*(1)*(1 + (0))</f>
      </c>
      <c r="D510" s="22" t="s">
        <v>41</v>
      </c>
      <c r="E510" s="22"/>
      <c r="F510" s="22">
        <f>C510*E510</f>
      </c>
    </row>
    <row r="511">
      <c r="A511" s="5" t="s">
        <v>713</v>
      </c>
      <c r="B511" s="18" t="s">
        <v>236</v>
      </c>
      <c r="C511" s="22">
        <f>(1)*(1)*(1)*(1)*(1 + (0))</f>
      </c>
      <c r="D511" s="22" t="s">
        <v>41</v>
      </c>
      <c r="E511" s="22"/>
      <c r="F511" s="22">
        <f>C511*E511</f>
      </c>
    </row>
    <row r="512">
      <c r="A512" s="5" t="s">
        <v>714</v>
      </c>
      <c r="B512" s="18" t="s">
        <v>238</v>
      </c>
      <c r="C512" s="22">
        <f>(1)*(1)*(1)*(1)*(1 + (0))</f>
      </c>
      <c r="D512" s="22" t="s">
        <v>41</v>
      </c>
      <c r="E512" s="22"/>
      <c r="F512" s="22">
        <f>C512*E512</f>
      </c>
    </row>
    <row r="513">
      <c r="A513" s="5" t="s">
        <v>715</v>
      </c>
      <c r="B513" s="18" t="s">
        <v>240</v>
      </c>
      <c r="C513" s="22">
        <f>(1)*(1)*(1)*(1)*(1 + (0))</f>
      </c>
      <c r="D513" s="22" t="s">
        <v>41</v>
      </c>
      <c r="E513" s="22"/>
      <c r="F513" s="22">
        <f>C513*E513</f>
      </c>
    </row>
    <row r="514">
      <c r="A514" s="5" t="s">
        <v>716</v>
      </c>
      <c r="B514" s="18" t="s">
        <v>242</v>
      </c>
      <c r="C514" s="22">
        <f>(1)*(1)*(1)*(1)*(1 + (0))</f>
      </c>
      <c r="D514" s="22" t="s">
        <v>41</v>
      </c>
      <c r="E514" s="22"/>
      <c r="F514" s="22">
        <f>C514*E514</f>
      </c>
    </row>
    <row r="515">
      <c r="A515" s="5" t="s">
        <v>717</v>
      </c>
      <c r="B515" s="18" t="s">
        <v>244</v>
      </c>
      <c r="C515" s="22">
        <f>(1)*(1)*(1)*(1)*(1 + (0))</f>
      </c>
      <c r="D515" s="22" t="s">
        <v>41</v>
      </c>
      <c r="E515" s="22"/>
      <c r="F515" s="22">
        <f>C515*E515</f>
      </c>
    </row>
    <row r="516">
      <c r="A516" s="5" t="s">
        <v>718</v>
      </c>
      <c r="B516" s="18" t="s">
        <v>246</v>
      </c>
      <c r="C516" s="22">
        <f>(1)*(1)*(1)*(1)*(1 + (0))</f>
      </c>
      <c r="D516" s="22" t="s">
        <v>41</v>
      </c>
      <c r="E516" s="22"/>
      <c r="F516" s="22">
        <f>C516*E516</f>
      </c>
    </row>
    <row r="517">
      <c r="A517" s="3"/>
      <c r="B517" s="11" t="s">
        <v>497</v>
      </c>
      <c r="C517" s="20"/>
      <c r="D517" s="20"/>
      <c r="E517" s="20"/>
      <c r="F517" s="20"/>
    </row>
    <row r="518">
      <c r="A518" s="4"/>
      <c r="B518" s="12" t="s">
        <v>435</v>
      </c>
      <c r="C518" s="21"/>
      <c r="D518" s="21"/>
      <c r="E518" s="21"/>
      <c r="F518" s="21"/>
    </row>
    <row r="519">
      <c r="A519" s="6"/>
      <c r="B519" s="14" t="s">
        <v>719</v>
      </c>
      <c r="C519" s="23"/>
      <c r="D519" s="23"/>
      <c r="E519" s="23"/>
      <c r="F519" s="23"/>
    </row>
    <row r="520">
      <c r="A520" s="5" t="s">
        <v>720</v>
      </c>
      <c r="B520" s="15" t="s">
        <v>721</v>
      </c>
      <c r="C520" s="22">
        <f>(282)*(1)*(1)*(1)*(1 + (0))</f>
      </c>
      <c r="D520" s="22" t="s">
        <v>47</v>
      </c>
      <c r="E520" s="22"/>
      <c r="F520" s="22">
        <f>C520*E520</f>
      </c>
    </row>
    <row r="521">
      <c r="A521" s="4"/>
      <c r="B521" s="12" t="s">
        <v>722</v>
      </c>
      <c r="C521" s="21"/>
      <c r="D521" s="21"/>
      <c r="E521" s="21"/>
      <c r="F521" s="21"/>
    </row>
    <row r="522">
      <c r="A522" s="6"/>
      <c r="B522" s="14" t="s">
        <v>723</v>
      </c>
      <c r="C522" s="23"/>
      <c r="D522" s="23"/>
      <c r="E522" s="23"/>
      <c r="F522" s="23"/>
    </row>
    <row r="523">
      <c r="A523" s="5" t="s">
        <v>724</v>
      </c>
      <c r="B523" s="15" t="s">
        <v>725</v>
      </c>
      <c r="C523" s="22">
        <f>(2)*(1)*(1)*(1)*(1 + (0))</f>
      </c>
      <c r="D523" s="22" t="s">
        <v>155</v>
      </c>
      <c r="E523" s="22"/>
      <c r="F523" s="22">
        <f>C523*E523</f>
      </c>
    </row>
    <row r="524">
      <c r="A524" s="3"/>
      <c r="B524" s="11" t="s">
        <v>350</v>
      </c>
      <c r="C524" s="20"/>
      <c r="D524" s="20"/>
      <c r="E524" s="20"/>
      <c r="F524" s="20"/>
    </row>
    <row r="525">
      <c r="A525" s="4"/>
      <c r="B525" s="12" t="s">
        <v>726</v>
      </c>
      <c r="C525" s="21"/>
      <c r="D525" s="21"/>
      <c r="E525" s="21"/>
      <c r="F525" s="21"/>
    </row>
    <row r="526">
      <c r="A526" s="5" t="s">
        <v>727</v>
      </c>
      <c r="B526" s="13" t="s">
        <v>728</v>
      </c>
      <c r="C526" s="22">
        <f>(260)*(1)*(1)*(1)*(1 + (0))</f>
      </c>
      <c r="D526" s="22" t="s">
        <v>47</v>
      </c>
      <c r="E526" s="22"/>
      <c r="F526" s="22">
        <f>C526*E526</f>
      </c>
    </row>
    <row r="527">
      <c r="A527" s="4"/>
      <c r="B527" s="12" t="s">
        <v>729</v>
      </c>
      <c r="C527" s="21"/>
      <c r="D527" s="21"/>
      <c r="E527" s="21"/>
      <c r="F527" s="21"/>
    </row>
    <row r="528">
      <c r="A528" s="5" t="s">
        <v>730</v>
      </c>
      <c r="B528" s="13" t="s">
        <v>601</v>
      </c>
      <c r="C528" s="22">
        <f>(282)*(1)*(1)*(1)*(1 + (0))</f>
      </c>
      <c r="D528" s="22" t="s">
        <v>47</v>
      </c>
      <c r="E528" s="22"/>
      <c r="F528" s="22">
        <f>C528*E528</f>
      </c>
    </row>
    <row r="529">
      <c r="A529" s="5" t="s">
        <v>731</v>
      </c>
      <c r="B529" s="13" t="s">
        <v>732</v>
      </c>
      <c r="C529" s="22">
        <f>(107)*(1)*(1)*(1)*(1 + (0))</f>
      </c>
      <c r="D529" s="22" t="s">
        <v>95</v>
      </c>
      <c r="E529" s="22"/>
      <c r="F529" s="22">
        <f>C529*E529</f>
      </c>
    </row>
    <row r="530">
      <c r="A530" s="4"/>
      <c r="B530" s="12" t="s">
        <v>733</v>
      </c>
      <c r="C530" s="21"/>
      <c r="D530" s="21"/>
      <c r="E530" s="21"/>
      <c r="F530" s="21"/>
    </row>
    <row r="531">
      <c r="A531" s="5" t="s">
        <v>734</v>
      </c>
      <c r="B531" s="13" t="s">
        <v>735</v>
      </c>
      <c r="C531" s="22">
        <f>(304)*(1)*(1)*(1)*(1 + (0))</f>
      </c>
      <c r="D531" s="22" t="s">
        <v>95</v>
      </c>
      <c r="E531" s="22"/>
      <c r="F531" s="22">
        <f>C531*E531</f>
      </c>
    </row>
    <row r="532">
      <c r="A532" s="4"/>
      <c r="B532" s="12" t="s">
        <v>736</v>
      </c>
      <c r="C532" s="21"/>
      <c r="D532" s="21"/>
      <c r="E532" s="21"/>
      <c r="F532" s="21"/>
    </row>
    <row r="533">
      <c r="A533" s="5" t="s">
        <v>737</v>
      </c>
      <c r="B533" s="13" t="s">
        <v>738</v>
      </c>
      <c r="C533" s="22">
        <f>(2)*(1)*(1)*(1)*(1 + (0))</f>
      </c>
      <c r="D533" s="22" t="s">
        <v>155</v>
      </c>
      <c r="E533" s="22"/>
      <c r="F533" s="22">
        <f>C533*E533</f>
      </c>
    </row>
    <row r="534">
      <c r="A534" s="4"/>
      <c r="B534" s="12" t="s">
        <v>739</v>
      </c>
      <c r="C534" s="21"/>
      <c r="D534" s="21"/>
      <c r="E534" s="21"/>
      <c r="F534" s="21"/>
    </row>
    <row r="535">
      <c r="A535" s="5" t="s">
        <v>740</v>
      </c>
      <c r="B535" s="13" t="s">
        <v>741</v>
      </c>
      <c r="C535" s="22">
        <f>(1)*(1)*(1)*(1)*(1 + (0))</f>
      </c>
      <c r="D535" s="22" t="s">
        <v>742</v>
      </c>
      <c r="E535" s="22"/>
      <c r="F535" s="22">
        <f>C535*E535</f>
      </c>
    </row>
    <row r="536">
      <c r="A536" s="4"/>
      <c r="B536" s="12" t="s">
        <v>743</v>
      </c>
      <c r="C536" s="21"/>
      <c r="D536" s="21"/>
      <c r="E536" s="21"/>
      <c r="F536" s="21"/>
    </row>
    <row r="537">
      <c r="A537" s="5" t="s">
        <v>744</v>
      </c>
      <c r="B537" s="13" t="s">
        <v>745</v>
      </c>
      <c r="C537" s="22">
        <f>(1)*(1)*(1)*(1)*(1 + (0))</f>
      </c>
      <c r="D537" s="22" t="s">
        <v>742</v>
      </c>
      <c r="E537" s="22"/>
      <c r="F537" s="22">
        <f>C537*E537</f>
      </c>
    </row>
    <row r="538">
      <c r="A538" s="3"/>
      <c r="B538" s="11" t="s">
        <v>373</v>
      </c>
      <c r="C538" s="20"/>
      <c r="D538" s="20"/>
      <c r="E538" s="20"/>
      <c r="F538" s="20"/>
    </row>
    <row r="539">
      <c r="A539" s="4"/>
      <c r="B539" s="12" t="s">
        <v>746</v>
      </c>
      <c r="C539" s="21"/>
      <c r="D539" s="21"/>
      <c r="E539" s="21"/>
      <c r="F539" s="21"/>
    </row>
    <row r="540">
      <c r="A540" s="6"/>
      <c r="B540" s="14" t="s">
        <v>747</v>
      </c>
      <c r="C540" s="23"/>
      <c r="D540" s="23"/>
      <c r="E540" s="23"/>
      <c r="F540" s="23"/>
    </row>
    <row r="541">
      <c r="A541" s="5" t="s">
        <v>748</v>
      </c>
      <c r="B541" s="15" t="s">
        <v>749</v>
      </c>
      <c r="C541" s="22">
        <f>(97)*(1)*(1)*(1)*(1 + (0))</f>
      </c>
      <c r="D541" s="22" t="s">
        <v>47</v>
      </c>
      <c r="E541" s="22"/>
      <c r="F541" s="22">
        <f>C541*E541</f>
      </c>
    </row>
    <row r="542">
      <c r="A542" s="6"/>
      <c r="B542" s="14" t="s">
        <v>750</v>
      </c>
      <c r="C542" s="23"/>
      <c r="D542" s="23"/>
      <c r="E542" s="23"/>
      <c r="F542" s="23"/>
    </row>
    <row r="543">
      <c r="A543" s="5" t="s">
        <v>751</v>
      </c>
      <c r="B543" s="15" t="s">
        <v>749</v>
      </c>
      <c r="C543" s="22">
        <f>(79)*(1)*(1)*(1)*(1 + (0))</f>
      </c>
      <c r="D543" s="22" t="s">
        <v>47</v>
      </c>
      <c r="E543" s="22"/>
      <c r="F543" s="22">
        <f>C543*E543</f>
      </c>
    </row>
    <row r="544">
      <c r="A544" s="5" t="s">
        <v>752</v>
      </c>
      <c r="B544" s="15" t="s">
        <v>753</v>
      </c>
      <c r="C544" s="22">
        <f>(4)*(1)*(1)*(1)*(1 + (0))</f>
      </c>
      <c r="D544" s="22" t="s">
        <v>95</v>
      </c>
      <c r="E544" s="22"/>
      <c r="F544" s="22">
        <f>C544*E544</f>
      </c>
    </row>
    <row r="545">
      <c r="A545" s="6"/>
      <c r="B545" s="14" t="s">
        <v>747</v>
      </c>
      <c r="C545" s="23"/>
      <c r="D545" s="23"/>
      <c r="E545" s="23"/>
      <c r="F545" s="23"/>
    </row>
    <row r="546">
      <c r="A546" s="5" t="s">
        <v>754</v>
      </c>
      <c r="B546" s="15" t="s">
        <v>755</v>
      </c>
      <c r="C546" s="22">
        <f>(50)*(1)*(1)*(1)*(1 + (0))</f>
      </c>
      <c r="D546" s="22" t="s">
        <v>47</v>
      </c>
      <c r="E546" s="22"/>
      <c r="F546" s="22">
        <f>C546*E546</f>
      </c>
    </row>
    <row r="547">
      <c r="A547" s="6"/>
      <c r="B547" s="14" t="s">
        <v>750</v>
      </c>
      <c r="C547" s="23"/>
      <c r="D547" s="23"/>
      <c r="E547" s="23"/>
      <c r="F547" s="23"/>
    </row>
    <row r="548">
      <c r="A548" s="5" t="s">
        <v>756</v>
      </c>
      <c r="B548" s="15" t="s">
        <v>755</v>
      </c>
      <c r="C548" s="22">
        <f>(25)*(1)*(1)*(1)*(1 + (0))</f>
      </c>
      <c r="D548" s="22" t="s">
        <v>47</v>
      </c>
      <c r="E548" s="22"/>
      <c r="F548" s="22">
        <f>C548*E548</f>
      </c>
    </row>
    <row r="549">
      <c r="A549" s="6"/>
      <c r="B549" s="14" t="s">
        <v>757</v>
      </c>
      <c r="C549" s="23"/>
      <c r="D549" s="23"/>
      <c r="E549" s="23"/>
      <c r="F549" s="23"/>
    </row>
    <row r="550">
      <c r="A550" s="5" t="s">
        <v>758</v>
      </c>
      <c r="B550" s="15" t="s">
        <v>759</v>
      </c>
      <c r="C550" s="22">
        <f>(14)*(1)*(1)*(1)*(1 + (0))</f>
      </c>
      <c r="D550" s="22" t="s">
        <v>47</v>
      </c>
      <c r="E550" s="22"/>
      <c r="F550" s="22">
        <f>C550*E550</f>
      </c>
    </row>
    <row r="551">
      <c r="A551" s="3"/>
      <c r="B551" s="11" t="s">
        <v>538</v>
      </c>
      <c r="C551" s="20"/>
      <c r="D551" s="20"/>
      <c r="E551" s="20"/>
      <c r="F551" s="20"/>
    </row>
    <row r="552">
      <c r="A552" s="4"/>
      <c r="B552" s="12" t="s">
        <v>480</v>
      </c>
      <c r="C552" s="21"/>
      <c r="D552" s="21"/>
      <c r="E552" s="21"/>
      <c r="F552" s="21"/>
    </row>
    <row r="553">
      <c r="A553" s="6"/>
      <c r="B553" s="14" t="s">
        <v>760</v>
      </c>
      <c r="C553" s="23"/>
      <c r="D553" s="23"/>
      <c r="E553" s="23"/>
      <c r="F553" s="23"/>
    </row>
    <row r="554">
      <c r="A554" s="5" t="s">
        <v>761</v>
      </c>
      <c r="B554" s="15" t="s">
        <v>762</v>
      </c>
      <c r="C554" s="22">
        <f>(250)*(1)*(1)*(1)*(1 + (0))</f>
      </c>
      <c r="D554" s="22" t="s">
        <v>47</v>
      </c>
      <c r="E554" s="22"/>
      <c r="F554" s="22">
        <f>C554*E554</f>
      </c>
    </row>
    <row r="555">
      <c r="A555" s="5" t="s">
        <v>761</v>
      </c>
      <c r="B555" s="15" t="s">
        <v>763</v>
      </c>
      <c r="C555" s="22">
        <f>(75)*(1)*(1)*(1)*(1 + (0))</f>
      </c>
      <c r="D555" s="22" t="s">
        <v>47</v>
      </c>
      <c r="E555" s="22"/>
      <c r="F555" s="22">
        <f>C555*E555</f>
      </c>
    </row>
    <row r="556">
      <c r="A556" s="6"/>
      <c r="B556" s="14" t="s">
        <v>764</v>
      </c>
      <c r="C556" s="23"/>
      <c r="D556" s="23"/>
      <c r="E556" s="23"/>
      <c r="F556" s="23"/>
    </row>
    <row r="557">
      <c r="A557" s="5" t="s">
        <v>765</v>
      </c>
      <c r="B557" s="15" t="s">
        <v>766</v>
      </c>
      <c r="C557" s="22">
        <f>(1)*(1)*(1)*(1)*(1 + (0))</f>
      </c>
      <c r="D557" s="22" t="s">
        <v>47</v>
      </c>
      <c r="E557" s="22"/>
      <c r="F557" s="22">
        <f>C557*E557</f>
      </c>
    </row>
    <row r="558">
      <c r="A558" s="5" t="s">
        <v>767</v>
      </c>
      <c r="B558" s="15" t="s">
        <v>768</v>
      </c>
      <c r="C558" s="22">
        <f>(4)*(1)*(1)*(1)*(1 + (0))</f>
      </c>
      <c r="D558" s="22" t="s">
        <v>95</v>
      </c>
      <c r="E558" s="22"/>
      <c r="F558" s="22">
        <f>C558*E558</f>
      </c>
    </row>
    <row r="559">
      <c r="A559" s="2"/>
      <c r="B559" s="10" t="s">
        <v>769</v>
      </c>
      <c r="C559" s="19"/>
      <c r="D559" s="19"/>
      <c r="E559" s="19"/>
      <c r="F559" s="19"/>
    </row>
    <row r="560">
      <c r="A560" s="3"/>
      <c r="B560" s="11" t="s">
        <v>770</v>
      </c>
      <c r="C560" s="20"/>
      <c r="D560" s="20"/>
      <c r="E560" s="20"/>
      <c r="F560" s="20"/>
    </row>
    <row r="561">
      <c r="A561" s="3"/>
      <c r="B561" s="11" t="s">
        <v>350</v>
      </c>
      <c r="C561" s="20"/>
      <c r="D561" s="20"/>
      <c r="E561" s="20"/>
      <c r="F561" s="20"/>
    </row>
    <row r="562">
      <c r="A562" s="4"/>
      <c r="B562" s="12" t="s">
        <v>145</v>
      </c>
      <c r="C562" s="21"/>
      <c r="D562" s="21"/>
      <c r="E562" s="21"/>
      <c r="F562" s="21"/>
    </row>
    <row r="563">
      <c r="A563" s="6"/>
      <c r="B563" s="14" t="s">
        <v>771</v>
      </c>
      <c r="C563" s="23"/>
      <c r="D563" s="23"/>
      <c r="E563" s="23"/>
      <c r="F563" s="23"/>
    </row>
    <row r="564">
      <c r="A564" s="5" t="s">
        <v>772</v>
      </c>
      <c r="B564" s="15" t="s">
        <v>773</v>
      </c>
      <c r="C564" s="22">
        <f>(15)*(1)*(1)*(1)*(1 + (0))</f>
      </c>
      <c r="D564" s="22" t="s">
        <v>47</v>
      </c>
      <c r="E564" s="22"/>
      <c r="F564" s="22">
        <f>C564*E564</f>
      </c>
    </row>
    <row r="565">
      <c r="A565" s="5" t="s">
        <v>774</v>
      </c>
      <c r="B565" s="15" t="s">
        <v>775</v>
      </c>
      <c r="C565" s="22">
        <f>(15)*(1)*(1)*(1)*(1 + (0))</f>
      </c>
      <c r="D565" s="22" t="s">
        <v>95</v>
      </c>
      <c r="E565" s="22"/>
      <c r="F565" s="22">
        <f>C565*E565</f>
      </c>
    </row>
    <row r="566">
      <c r="A566" s="4"/>
      <c r="B566" s="12" t="s">
        <v>776</v>
      </c>
      <c r="C566" s="21"/>
      <c r="D566" s="21"/>
      <c r="E566" s="21"/>
      <c r="F566" s="21"/>
    </row>
    <row r="567">
      <c r="A567" s="6"/>
      <c r="B567" s="14" t="s">
        <v>777</v>
      </c>
      <c r="C567" s="23"/>
      <c r="D567" s="23"/>
      <c r="E567" s="23"/>
      <c r="F567" s="23"/>
    </row>
    <row r="568">
      <c r="A568" s="5" t="s">
        <v>778</v>
      </c>
      <c r="B568" s="15" t="s">
        <v>779</v>
      </c>
      <c r="C568" s="22">
        <f>(567)*(1)*(1)*(1)*(1 + (0))</f>
      </c>
      <c r="D568" s="22" t="s">
        <v>47</v>
      </c>
      <c r="E568" s="22"/>
      <c r="F568" s="22">
        <f>C568*E568</f>
      </c>
    </row>
    <row r="569">
      <c r="A569" s="5" t="s">
        <v>780</v>
      </c>
      <c r="B569" s="15" t="s">
        <v>781</v>
      </c>
      <c r="C569" s="22">
        <f>(66)*(1)*(1)*(1)*(1 + (0))</f>
      </c>
      <c r="D569" s="22" t="s">
        <v>95</v>
      </c>
      <c r="E569" s="22"/>
      <c r="F569" s="22">
        <f>C569*E569</f>
      </c>
    </row>
    <row r="570">
      <c r="A570" s="5" t="s">
        <v>782</v>
      </c>
      <c r="B570" s="15" t="s">
        <v>783</v>
      </c>
      <c r="C570" s="22">
        <f>(66)*(1)*(1)*(1)*(1 + (0))</f>
      </c>
      <c r="D570" s="22" t="s">
        <v>95</v>
      </c>
      <c r="E570" s="22"/>
      <c r="F570" s="22">
        <f>C570*E570</f>
      </c>
    </row>
    <row r="571">
      <c r="A571" s="5" t="s">
        <v>784</v>
      </c>
      <c r="B571" s="15" t="s">
        <v>785</v>
      </c>
      <c r="C571" s="22">
        <f>(66)*(1)*(1)*(1)*(1 + (0))</f>
      </c>
      <c r="D571" s="22" t="s">
        <v>95</v>
      </c>
      <c r="E571" s="22"/>
      <c r="F571" s="22">
        <f>C571*E571</f>
      </c>
    </row>
    <row r="572">
      <c r="A572" s="5" t="s">
        <v>786</v>
      </c>
      <c r="B572" s="15" t="s">
        <v>787</v>
      </c>
      <c r="C572" s="22">
        <f>(36)*(1)*(1)*(1)*(1 + (0))</f>
      </c>
      <c r="D572" s="22" t="s">
        <v>95</v>
      </c>
      <c r="E572" s="22"/>
      <c r="F572" s="22">
        <f>C572*E572</f>
      </c>
    </row>
    <row r="573">
      <c r="A573" s="5" t="s">
        <v>788</v>
      </c>
      <c r="B573" s="15" t="s">
        <v>789</v>
      </c>
      <c r="C573" s="22">
        <f>(36)*(1)*(1)*(1)*(1 + (0))</f>
      </c>
      <c r="D573" s="22" t="s">
        <v>95</v>
      </c>
      <c r="E573" s="22"/>
      <c r="F573" s="22">
        <f>C573*E573</f>
      </c>
    </row>
    <row r="574">
      <c r="A574" s="5" t="s">
        <v>790</v>
      </c>
      <c r="B574" s="15" t="s">
        <v>791</v>
      </c>
      <c r="C574" s="22">
        <f>(52)*(1)*(1)*(1)*(1 + (0))</f>
      </c>
      <c r="D574" s="22" t="s">
        <v>95</v>
      </c>
      <c r="E574" s="22"/>
      <c r="F574" s="22">
        <f>C574*E574</f>
      </c>
    </row>
    <row r="575">
      <c r="A575" s="5" t="s">
        <v>792</v>
      </c>
      <c r="B575" s="15" t="s">
        <v>793</v>
      </c>
      <c r="C575" s="22">
        <f>(26)*(1)*(1)*(1)*(1 + (0))</f>
      </c>
      <c r="D575" s="22" t="s">
        <v>155</v>
      </c>
      <c r="E575" s="22"/>
      <c r="F575" s="22">
        <f>C575*E575</f>
      </c>
    </row>
    <row r="576">
      <c r="A576" s="5" t="s">
        <v>794</v>
      </c>
      <c r="B576" s="15" t="s">
        <v>795</v>
      </c>
      <c r="C576" s="22">
        <f>(66)*(1)*(1)*(1)*(1 + (0))</f>
      </c>
      <c r="D576" s="22" t="s">
        <v>95</v>
      </c>
      <c r="E576" s="22"/>
      <c r="F576" s="22">
        <f>C576*E576</f>
      </c>
    </row>
    <row r="577">
      <c r="A577" s="5" t="s">
        <v>796</v>
      </c>
      <c r="B577" s="15" t="s">
        <v>797</v>
      </c>
      <c r="C577" s="22">
        <f>(66)*(1)*(1)*(1)*(1 + (0))</f>
      </c>
      <c r="D577" s="22" t="s">
        <v>95</v>
      </c>
      <c r="E577" s="22"/>
      <c r="F577" s="22">
        <f>C577*E577</f>
      </c>
    </row>
    <row r="578">
      <c r="A578" s="5" t="s">
        <v>798</v>
      </c>
      <c r="B578" s="15" t="s">
        <v>799</v>
      </c>
      <c r="C578" s="22">
        <f>(66)*(1)*(1)*(1)*(1 + (0))</f>
      </c>
      <c r="D578" s="22" t="s">
        <v>95</v>
      </c>
      <c r="E578" s="22"/>
      <c r="F578" s="22">
        <f>C578*E578</f>
      </c>
    </row>
    <row r="579">
      <c r="A579" s="6"/>
      <c r="B579" s="14" t="s">
        <v>800</v>
      </c>
      <c r="C579" s="23"/>
      <c r="D579" s="23"/>
      <c r="E579" s="23"/>
      <c r="F579" s="23"/>
    </row>
    <row r="580">
      <c r="A580" s="5" t="s">
        <v>801</v>
      </c>
      <c r="B580" s="15" t="s">
        <v>802</v>
      </c>
      <c r="C580" s="22">
        <f>(66)*(1)*(1)*(1)*(1 + (0))</f>
      </c>
      <c r="D580" s="22" t="s">
        <v>95</v>
      </c>
      <c r="E580" s="22"/>
      <c r="F580" s="22">
        <f>C580*E580</f>
      </c>
    </row>
    <row r="581">
      <c r="A581" s="5" t="s">
        <v>803</v>
      </c>
      <c r="B581" s="15" t="s">
        <v>804</v>
      </c>
      <c r="C581" s="22">
        <f>(66)*(1)*(1)*(1)*(1 + (0))</f>
      </c>
      <c r="D581" s="22" t="s">
        <v>95</v>
      </c>
      <c r="E581" s="22"/>
      <c r="F581" s="22">
        <f>C581*E581</f>
      </c>
    </row>
    <row r="582">
      <c r="A582" s="6"/>
      <c r="B582" s="14" t="s">
        <v>805</v>
      </c>
      <c r="C582" s="23"/>
      <c r="D582" s="23"/>
      <c r="E582" s="23"/>
      <c r="F582" s="23"/>
    </row>
    <row r="583">
      <c r="A583" s="5" t="s">
        <v>806</v>
      </c>
      <c r="B583" s="15" t="s">
        <v>807</v>
      </c>
      <c r="C583" s="22">
        <f>(102)*(1)*(1)*(1)*(1 + (0))</f>
      </c>
      <c r="D583" s="22" t="s">
        <v>95</v>
      </c>
      <c r="E583" s="22"/>
      <c r="F583" s="22">
        <f>C583*E583</f>
      </c>
    </row>
    <row r="584">
      <c r="A584" s="6"/>
      <c r="B584" s="14" t="s">
        <v>808</v>
      </c>
      <c r="C584" s="23"/>
      <c r="D584" s="23"/>
      <c r="E584" s="23"/>
      <c r="F584" s="23"/>
    </row>
    <row r="585">
      <c r="A585" s="5" t="s">
        <v>809</v>
      </c>
      <c r="B585" s="15" t="s">
        <v>810</v>
      </c>
      <c r="C585" s="22">
        <f>(66)*(1)*(1)*(1)*(1 + (0))</f>
      </c>
      <c r="D585" s="22" t="s">
        <v>95</v>
      </c>
      <c r="E585" s="22"/>
      <c r="F585" s="22">
        <f>C585*E585</f>
      </c>
    </row>
    <row r="586">
      <c r="A586" s="6"/>
      <c r="B586" s="14" t="s">
        <v>811</v>
      </c>
      <c r="C586" s="23"/>
      <c r="D586" s="23"/>
      <c r="E586" s="23"/>
      <c r="F586" s="23"/>
    </row>
    <row r="587">
      <c r="A587" s="5" t="s">
        <v>812</v>
      </c>
      <c r="B587" s="15" t="s">
        <v>813</v>
      </c>
      <c r="C587" s="22">
        <f>(102)*(1)*(1)*(1)*(1 + (0))</f>
      </c>
      <c r="D587" s="22" t="s">
        <v>95</v>
      </c>
      <c r="E587" s="22"/>
      <c r="F587" s="22">
        <f>C587*E587</f>
      </c>
    </row>
    <row r="588">
      <c r="A588" s="5" t="s">
        <v>814</v>
      </c>
      <c r="B588" s="15" t="s">
        <v>815</v>
      </c>
      <c r="C588" s="22">
        <f>(8)*(1)*(1)*(1)*(1 + (0))</f>
      </c>
      <c r="D588" s="22" t="s">
        <v>155</v>
      </c>
      <c r="E588" s="22"/>
      <c r="F588" s="22">
        <f>C588*E588</f>
      </c>
    </row>
    <row r="589">
      <c r="A589" s="4"/>
      <c r="B589" s="12" t="s">
        <v>816</v>
      </c>
      <c r="C589" s="21"/>
      <c r="D589" s="21"/>
      <c r="E589" s="21"/>
      <c r="F589" s="21"/>
    </row>
    <row r="590">
      <c r="A590" s="6"/>
      <c r="B590" s="14" t="s">
        <v>817</v>
      </c>
      <c r="C590" s="23"/>
      <c r="D590" s="23"/>
      <c r="E590" s="23"/>
      <c r="F590" s="23"/>
    </row>
    <row r="591">
      <c r="A591" s="5" t="s">
        <v>818</v>
      </c>
      <c r="B591" s="15" t="s">
        <v>819</v>
      </c>
      <c r="C591" s="22">
        <f>(13)*(1)*(1)*(1)*(1 + (0))</f>
      </c>
      <c r="D591" s="22" t="s">
        <v>95</v>
      </c>
      <c r="E591" s="22"/>
      <c r="F591" s="22">
        <f>C591*E591</f>
      </c>
    </row>
    <row r="592">
      <c r="A592" s="6"/>
      <c r="B592" s="14" t="s">
        <v>820</v>
      </c>
      <c r="C592" s="23"/>
      <c r="D592" s="23"/>
      <c r="E592" s="23"/>
      <c r="F592" s="23"/>
    </row>
    <row r="593">
      <c r="A593" s="5" t="s">
        <v>821</v>
      </c>
      <c r="B593" s="15" t="s">
        <v>822</v>
      </c>
      <c r="C593" s="22">
        <f>(7)*(1)*(1)*(1)*(1 + (0))</f>
      </c>
      <c r="D593" s="22" t="s">
        <v>95</v>
      </c>
      <c r="E593" s="22"/>
      <c r="F593" s="22">
        <f>C593*E593</f>
      </c>
    </row>
    <row r="594">
      <c r="A594" s="4"/>
      <c r="B594" s="12" t="s">
        <v>823</v>
      </c>
      <c r="C594" s="21"/>
      <c r="D594" s="21"/>
      <c r="E594" s="21"/>
      <c r="F594" s="21"/>
    </row>
    <row r="595">
      <c r="A595" s="6"/>
      <c r="B595" s="14" t="s">
        <v>824</v>
      </c>
      <c r="C595" s="23"/>
      <c r="D595" s="23"/>
      <c r="E595" s="23"/>
      <c r="F595" s="23"/>
    </row>
    <row r="596">
      <c r="A596" s="5" t="s">
        <v>825</v>
      </c>
      <c r="B596" s="15" t="s">
        <v>826</v>
      </c>
      <c r="C596" s="22">
        <f>(2)*(1)*(1)*(1)*(1 + (0))</f>
      </c>
      <c r="D596" s="22" t="s">
        <v>155</v>
      </c>
      <c r="E596" s="22"/>
      <c r="F596" s="22">
        <f>C596*E596</f>
      </c>
    </row>
    <row r="597">
      <c r="A597" s="4"/>
      <c r="B597" s="12" t="s">
        <v>827</v>
      </c>
      <c r="C597" s="21"/>
      <c r="D597" s="21"/>
      <c r="E597" s="21"/>
      <c r="F597" s="21"/>
    </row>
    <row r="598">
      <c r="A598" s="6"/>
      <c r="B598" s="14" t="s">
        <v>828</v>
      </c>
      <c r="C598" s="23"/>
      <c r="D598" s="23"/>
      <c r="E598" s="23"/>
      <c r="F598" s="23"/>
    </row>
    <row r="599">
      <c r="A599" s="5" t="s">
        <v>829</v>
      </c>
      <c r="B599" s="15" t="s">
        <v>830</v>
      </c>
      <c r="C599" s="22">
        <f>(13)*(1)*(1)*(1)*(1 + (0))</f>
      </c>
      <c r="D599" s="22" t="s">
        <v>95</v>
      </c>
      <c r="E599" s="22"/>
      <c r="F599" s="22">
        <f>C599*E599</f>
      </c>
    </row>
    <row r="600">
      <c r="A600" s="4"/>
      <c r="B600" s="12" t="s">
        <v>831</v>
      </c>
      <c r="C600" s="21"/>
      <c r="D600" s="21"/>
      <c r="E600" s="21"/>
      <c r="F600" s="21"/>
    </row>
    <row r="601">
      <c r="A601" s="6"/>
      <c r="B601" s="14" t="s">
        <v>832</v>
      </c>
      <c r="C601" s="23"/>
      <c r="D601" s="23"/>
      <c r="E601" s="23"/>
      <c r="F601" s="23"/>
    </row>
    <row r="602">
      <c r="A602" s="5" t="s">
        <v>833</v>
      </c>
      <c r="B602" s="15" t="s">
        <v>834</v>
      </c>
      <c r="C602" s="22">
        <f>(34)*(1)*(1)*(1)*(1 + (0))</f>
      </c>
      <c r="D602" s="22" t="s">
        <v>95</v>
      </c>
      <c r="E602" s="22"/>
      <c r="F602" s="22">
        <f>C602*E602</f>
      </c>
    </row>
    <row r="603">
      <c r="A603" s="6"/>
      <c r="B603" s="14" t="s">
        <v>835</v>
      </c>
      <c r="C603" s="23"/>
      <c r="D603" s="23"/>
      <c r="E603" s="23"/>
      <c r="F603" s="23"/>
    </row>
    <row r="604">
      <c r="A604" s="5" t="s">
        <v>836</v>
      </c>
      <c r="B604" s="15" t="s">
        <v>837</v>
      </c>
      <c r="C604" s="22">
        <f>(3)*(1)*(1)*(1)*(1 + (0))</f>
      </c>
      <c r="D604" s="22" t="s">
        <v>95</v>
      </c>
      <c r="E604" s="22"/>
      <c r="F604" s="22">
        <f>C604*E604</f>
      </c>
    </row>
    <row r="605">
      <c r="A605" s="4"/>
      <c r="B605" s="12" t="s">
        <v>838</v>
      </c>
      <c r="C605" s="21"/>
      <c r="D605" s="21"/>
      <c r="E605" s="21"/>
      <c r="F605" s="21"/>
    </row>
    <row r="606">
      <c r="A606" s="6"/>
      <c r="B606" s="14" t="s">
        <v>839</v>
      </c>
      <c r="C606" s="23"/>
      <c r="D606" s="23"/>
      <c r="E606" s="23"/>
      <c r="F606" s="23"/>
    </row>
    <row r="607">
      <c r="A607" s="5" t="s">
        <v>840</v>
      </c>
      <c r="B607" s="15" t="s">
        <v>841</v>
      </c>
      <c r="C607" s="22">
        <f>(28)*(1)*(1)*(1)*(1 + (0))</f>
      </c>
      <c r="D607" s="22" t="s">
        <v>95</v>
      </c>
      <c r="E607" s="22"/>
      <c r="F607" s="22">
        <f>C607*E607</f>
      </c>
    </row>
    <row r="608">
      <c r="A608" s="5" t="s">
        <v>842</v>
      </c>
      <c r="B608" s="15" t="s">
        <v>843</v>
      </c>
      <c r="C608" s="22">
        <f>(3)*(1)*(1)*(1)*(1 + (0))</f>
      </c>
      <c r="D608" s="22" t="s">
        <v>155</v>
      </c>
      <c r="E608" s="22"/>
      <c r="F608" s="22">
        <f>C608*E608</f>
      </c>
    </row>
    <row r="609">
      <c r="A609" s="5" t="s">
        <v>844</v>
      </c>
      <c r="B609" s="15" t="s">
        <v>845</v>
      </c>
      <c r="C609" s="22">
        <f>(16)*(1)*(1)*(1)*(1 + (0))</f>
      </c>
      <c r="D609" s="22" t="s">
        <v>155</v>
      </c>
      <c r="E609" s="22"/>
      <c r="F609" s="22">
        <f>C609*E609</f>
      </c>
    </row>
    <row r="610">
      <c r="A610" s="5" t="s">
        <v>846</v>
      </c>
      <c r="B610" s="15" t="s">
        <v>847</v>
      </c>
      <c r="C610" s="22">
        <f>(8)*(1)*(1)*(1)*(1 + (0))</f>
      </c>
      <c r="D610" s="22" t="s">
        <v>155</v>
      </c>
      <c r="E610" s="22"/>
      <c r="F610" s="22">
        <f>C610*E610</f>
      </c>
    </row>
    <row r="611">
      <c r="A611" s="6"/>
      <c r="B611" s="14" t="s">
        <v>848</v>
      </c>
      <c r="C611" s="23"/>
      <c r="D611" s="23"/>
      <c r="E611" s="23"/>
      <c r="F611" s="23"/>
    </row>
    <row r="612">
      <c r="A612" s="5" t="s">
        <v>849</v>
      </c>
      <c r="B612" s="15" t="s">
        <v>850</v>
      </c>
      <c r="C612" s="22">
        <f>(70)*(1)*(1)*(1)*(1 + (0))</f>
      </c>
      <c r="D612" s="22" t="s">
        <v>95</v>
      </c>
      <c r="E612" s="22"/>
      <c r="F612" s="22">
        <f>C612*E612</f>
      </c>
    </row>
    <row r="613">
      <c r="A613" s="5" t="s">
        <v>851</v>
      </c>
      <c r="B613" s="15" t="s">
        <v>852</v>
      </c>
      <c r="C613" s="22">
        <f>(8)*(1)*(1)*(1)*(1 + (0))</f>
      </c>
      <c r="D613" s="22" t="s">
        <v>155</v>
      </c>
      <c r="E613" s="22"/>
      <c r="F613" s="22">
        <f>C613*E613</f>
      </c>
    </row>
    <row r="614">
      <c r="A614" s="5" t="s">
        <v>853</v>
      </c>
      <c r="B614" s="15" t="s">
        <v>854</v>
      </c>
      <c r="C614" s="22">
        <f>(10)*(1)*(1)*(1)*(1 + (0))</f>
      </c>
      <c r="D614" s="22" t="s">
        <v>155</v>
      </c>
      <c r="E614" s="22"/>
      <c r="F614" s="22">
        <f>C614*E614</f>
      </c>
    </row>
    <row r="615">
      <c r="A615" s="5" t="s">
        <v>853</v>
      </c>
      <c r="B615" s="15" t="s">
        <v>855</v>
      </c>
      <c r="C615" s="22">
        <f>(2)*(1)*(1)*(1)*(1 + (0))</f>
      </c>
      <c r="D615" s="22" t="s">
        <v>155</v>
      </c>
      <c r="E615" s="22"/>
      <c r="F615" s="22">
        <f>C615*E615</f>
      </c>
    </row>
    <row r="616">
      <c r="A616" s="3"/>
      <c r="B616" s="11" t="s">
        <v>856</v>
      </c>
      <c r="C616" s="20"/>
      <c r="D616" s="20"/>
      <c r="E616" s="20"/>
      <c r="F616" s="20"/>
    </row>
    <row r="617">
      <c r="A617" s="3"/>
      <c r="B617" s="11" t="s">
        <v>857</v>
      </c>
      <c r="C617" s="20"/>
      <c r="D617" s="20"/>
      <c r="E617" s="20"/>
      <c r="F617" s="20"/>
    </row>
    <row r="618">
      <c r="A618" s="4"/>
      <c r="B618" s="12" t="s">
        <v>858</v>
      </c>
      <c r="C618" s="21"/>
      <c r="D618" s="21"/>
      <c r="E618" s="21"/>
      <c r="F618" s="21"/>
    </row>
    <row r="619">
      <c r="A619" s="6"/>
      <c r="B619" s="14" t="s">
        <v>859</v>
      </c>
      <c r="C619" s="23"/>
      <c r="D619" s="23"/>
      <c r="E619" s="23"/>
      <c r="F619" s="23"/>
    </row>
    <row r="620">
      <c r="A620" s="5"/>
      <c r="B620" s="15" t="s">
        <v>860</v>
      </c>
      <c r="C620" s="22"/>
      <c r="D620" s="22"/>
      <c r="E620" s="22"/>
      <c r="F620" s="22"/>
    </row>
    <row r="621">
      <c r="A621" s="5" t="s">
        <v>861</v>
      </c>
      <c r="B621" s="16" t="s">
        <v>862</v>
      </c>
      <c r="C621" s="22">
        <f>(1)*(1)*(1)*(1)*(1 + (0))</f>
      </c>
      <c r="D621" s="22" t="s">
        <v>41</v>
      </c>
      <c r="E621" s="22"/>
      <c r="F621" s="22">
        <f>C621*E621</f>
      </c>
    </row>
    <row r="622">
      <c r="A622" s="5" t="s">
        <v>861</v>
      </c>
      <c r="B622" s="16" t="s">
        <v>863</v>
      </c>
      <c r="C622" s="22">
        <f>(1)*(1)*(1)*(1)*(1 + (0))</f>
      </c>
      <c r="D622" s="22" t="s">
        <v>41</v>
      </c>
      <c r="E622" s="22"/>
      <c r="F622" s="22">
        <f>C622*E622</f>
      </c>
    </row>
    <row r="623">
      <c r="A623" s="5"/>
      <c r="B623" s="16"/>
      <c r="C623" s="22">
        <f>(5)*(1)*(1)*(1)*(1 + (0))</f>
      </c>
      <c r="D623" s="22" t="s">
        <v>95</v>
      </c>
      <c r="E623" s="22"/>
      <c r="F623" s="22">
        <f>C623*E623</f>
      </c>
    </row>
    <row r="624">
      <c r="A624" s="6"/>
      <c r="B624" s="14" t="s">
        <v>864</v>
      </c>
      <c r="C624" s="23"/>
      <c r="D624" s="23"/>
      <c r="E624" s="23"/>
      <c r="F624" s="23"/>
    </row>
    <row r="625">
      <c r="A625" s="5"/>
      <c r="B625" s="15" t="s">
        <v>860</v>
      </c>
      <c r="C625" s="22"/>
      <c r="D625" s="22"/>
      <c r="E625" s="22"/>
      <c r="F625" s="22"/>
    </row>
    <row r="626">
      <c r="A626" s="5" t="s">
        <v>865</v>
      </c>
      <c r="B626" s="16" t="s">
        <v>866</v>
      </c>
      <c r="C626" s="22">
        <f>(14)*(1)*(1)*(1)*(1 + (0))</f>
      </c>
      <c r="D626" s="22" t="s">
        <v>47</v>
      </c>
      <c r="E626" s="22"/>
      <c r="F626" s="22">
        <f>C626*E626</f>
      </c>
    </row>
    <row r="627">
      <c r="A627" s="5"/>
      <c r="B627" s="15" t="s">
        <v>867</v>
      </c>
      <c r="C627" s="22"/>
      <c r="D627" s="22"/>
      <c r="E627" s="22"/>
      <c r="F627" s="22"/>
    </row>
    <row r="628">
      <c r="A628" s="5" t="s">
        <v>868</v>
      </c>
      <c r="B628" s="16" t="s">
        <v>869</v>
      </c>
      <c r="C628" s="22">
        <f>(14)*(1)*(1)*(1)*(1 + (0))</f>
      </c>
      <c r="D628" s="22" t="s">
        <v>95</v>
      </c>
      <c r="E628" s="22"/>
      <c r="F628" s="22">
        <f>C628*E628</f>
      </c>
    </row>
    <row r="629">
      <c r="A629" s="5"/>
      <c r="B629" s="15" t="s">
        <v>870</v>
      </c>
      <c r="C629" s="22"/>
      <c r="D629" s="22"/>
      <c r="E629" s="22"/>
      <c r="F629" s="22"/>
    </row>
    <row r="630">
      <c r="A630" s="5" t="s">
        <v>871</v>
      </c>
      <c r="B630" s="16" t="s">
        <v>872</v>
      </c>
      <c r="C630" s="22">
        <f>(14)*(1)*(1)*(1)*(1 + (0))</f>
      </c>
      <c r="D630" s="22" t="s">
        <v>95</v>
      </c>
      <c r="E630" s="22"/>
      <c r="F630" s="22">
        <f>C630*E630</f>
      </c>
    </row>
    <row r="631">
      <c r="A631" s="6"/>
      <c r="B631" s="14" t="s">
        <v>873</v>
      </c>
      <c r="C631" s="23"/>
      <c r="D631" s="23"/>
      <c r="E631" s="23"/>
      <c r="F631" s="23"/>
    </row>
    <row r="632">
      <c r="A632" s="5"/>
      <c r="B632" s="15" t="s">
        <v>874</v>
      </c>
      <c r="C632" s="22"/>
      <c r="D632" s="22"/>
      <c r="E632" s="22"/>
      <c r="F632" s="22"/>
    </row>
    <row r="633">
      <c r="A633" s="5" t="s">
        <v>875</v>
      </c>
      <c r="B633" s="16" t="s">
        <v>876</v>
      </c>
      <c r="C633" s="22">
        <f>(14)*(1)*(1)*(1)*(1 + (0))</f>
      </c>
      <c r="D633" s="22" t="s">
        <v>47</v>
      </c>
      <c r="E633" s="22"/>
      <c r="F633" s="22">
        <f>C633*E633</f>
      </c>
    </row>
    <row r="634">
      <c r="A634" s="5" t="s">
        <v>877</v>
      </c>
      <c r="B634" s="16" t="s">
        <v>878</v>
      </c>
      <c r="C634" s="22">
        <f>(14)*(1)*(1)*(1)*(1 + (0))</f>
      </c>
      <c r="D634" s="22" t="s">
        <v>47</v>
      </c>
      <c r="E634" s="22"/>
      <c r="F634" s="22">
        <f>C634*E634</f>
      </c>
    </row>
    <row r="635">
      <c r="A635" s="5" t="s">
        <v>879</v>
      </c>
      <c r="B635" s="16" t="s">
        <v>880</v>
      </c>
      <c r="C635" s="22">
        <f>(14)*(1)*(1)*(1)*(1 + (0))</f>
      </c>
      <c r="D635" s="22" t="s">
        <v>47</v>
      </c>
      <c r="E635" s="22"/>
      <c r="F635" s="22">
        <f>C635*E635</f>
      </c>
    </row>
    <row r="636">
      <c r="A636" s="2"/>
      <c r="B636" s="10" t="s">
        <v>881</v>
      </c>
      <c r="C636" s="19"/>
      <c r="D636" s="19"/>
      <c r="E636" s="19"/>
      <c r="F636" s="19"/>
    </row>
    <row r="637">
      <c r="A637" s="3"/>
      <c r="B637" s="11" t="s">
        <v>230</v>
      </c>
      <c r="C637" s="20"/>
      <c r="D637" s="20"/>
      <c r="E637" s="20"/>
      <c r="F637" s="20"/>
    </row>
    <row r="638">
      <c r="A638" s="5" t="s">
        <v>882</v>
      </c>
      <c r="B638" s="18" t="s">
        <v>883</v>
      </c>
      <c r="C638" s="22">
        <f>(1)*(1)*(1)*(1)*(1 + (0))</f>
      </c>
      <c r="D638" s="22" t="s">
        <v>41</v>
      </c>
      <c r="E638" s="22"/>
      <c r="F638" s="22">
        <f>C638*E638</f>
      </c>
    </row>
    <row r="639">
      <c r="A639" s="5" t="s">
        <v>884</v>
      </c>
      <c r="B639" s="18" t="s">
        <v>885</v>
      </c>
      <c r="C639" s="22">
        <f>(1)*(1)*(1)*(1)*(1 + (0))</f>
      </c>
      <c r="D639" s="22" t="s">
        <v>41</v>
      </c>
      <c r="E639" s="22"/>
      <c r="F639" s="22">
        <f>C639*E639</f>
      </c>
    </row>
    <row r="640">
      <c r="A640" s="5" t="s">
        <v>886</v>
      </c>
      <c r="B640" s="18" t="s">
        <v>887</v>
      </c>
      <c r="C640" s="22">
        <f>(1)*(1)*(1)*(1)*(1 + (0))</f>
      </c>
      <c r="D640" s="22" t="s">
        <v>41</v>
      </c>
      <c r="E640" s="22"/>
      <c r="F640" s="22">
        <f>C640*E640</f>
      </c>
    </row>
    <row r="641">
      <c r="A641" s="5" t="s">
        <v>888</v>
      </c>
      <c r="B641" s="18" t="s">
        <v>889</v>
      </c>
      <c r="C641" s="22">
        <f>(1)*(1)*(1)*(1)*(1 + (0))</f>
      </c>
      <c r="D641" s="22" t="s">
        <v>41</v>
      </c>
      <c r="E641" s="22"/>
      <c r="F641" s="22">
        <f>C641*E641</f>
      </c>
    </row>
    <row r="642">
      <c r="A642" s="5" t="s">
        <v>890</v>
      </c>
      <c r="B642" s="18" t="s">
        <v>891</v>
      </c>
      <c r="C642" s="22">
        <f>(1)*(1)*(1)*(1)*(1 + (0))</f>
      </c>
      <c r="D642" s="22" t="s">
        <v>41</v>
      </c>
      <c r="E642" s="22"/>
      <c r="F642" s="22">
        <f>C642*E642</f>
      </c>
    </row>
    <row r="643">
      <c r="A643" s="5" t="s">
        <v>892</v>
      </c>
      <c r="B643" s="18" t="s">
        <v>893</v>
      </c>
      <c r="C643" s="22">
        <f>(1)*(1)*(1)*(1)*(1 + (0))</f>
      </c>
      <c r="D643" s="22" t="s">
        <v>41</v>
      </c>
      <c r="E643" s="22"/>
      <c r="F643" s="22">
        <f>C643*E643</f>
      </c>
    </row>
    <row r="644">
      <c r="A644" s="5" t="s">
        <v>894</v>
      </c>
      <c r="B644" s="18" t="s">
        <v>895</v>
      </c>
      <c r="C644" s="22">
        <f>(1)*(1)*(1)*(1)*(1 + (0))</f>
      </c>
      <c r="D644" s="22" t="s">
        <v>41</v>
      </c>
      <c r="E644" s="22"/>
      <c r="F644" s="22">
        <f>C644*E644</f>
      </c>
    </row>
    <row r="645">
      <c r="A645" s="5" t="s">
        <v>896</v>
      </c>
      <c r="B645" s="18" t="s">
        <v>897</v>
      </c>
      <c r="C645" s="22">
        <f>(1)*(1)*(1)*(1)*(1 + (0))</f>
      </c>
      <c r="D645" s="22" t="s">
        <v>41</v>
      </c>
      <c r="E645" s="22"/>
      <c r="F645" s="22">
        <f>C645*E645</f>
      </c>
    </row>
    <row r="646">
      <c r="A646" s="5" t="s">
        <v>898</v>
      </c>
      <c r="B646" s="18" t="s">
        <v>899</v>
      </c>
      <c r="C646" s="22">
        <f>(1)*(1)*(1)*(1)*(1 + (0))</f>
      </c>
      <c r="D646" s="22" t="s">
        <v>41</v>
      </c>
      <c r="E646" s="22"/>
      <c r="F646" s="22">
        <f>C646*E646</f>
      </c>
    </row>
    <row r="647">
      <c r="A647" s="5" t="s">
        <v>900</v>
      </c>
      <c r="B647" s="18" t="s">
        <v>901</v>
      </c>
      <c r="C647" s="22">
        <f>(1)*(1)*(1)*(1)*(1 + (0))</f>
      </c>
      <c r="D647" s="22" t="s">
        <v>41</v>
      </c>
      <c r="E647" s="22"/>
      <c r="F647" s="22">
        <f>C647*E647</f>
      </c>
    </row>
    <row r="648">
      <c r="A648" s="3"/>
      <c r="B648" s="11" t="s">
        <v>902</v>
      </c>
      <c r="C648" s="20"/>
      <c r="D648" s="20"/>
      <c r="E648" s="20"/>
      <c r="F648" s="20"/>
    </row>
    <row r="649">
      <c r="A649" s="5" t="s">
        <v>903</v>
      </c>
      <c r="B649" s="18" t="s">
        <v>904</v>
      </c>
      <c r="C649" s="22">
        <f>(1)*(1)*(1)*(1)*(1 + (0))</f>
      </c>
      <c r="D649" s="22" t="s">
        <v>41</v>
      </c>
      <c r="E649" s="22"/>
      <c r="F649" s="22">
        <f>C649*E649</f>
      </c>
    </row>
    <row r="650">
      <c r="A650" s="3"/>
      <c r="B650" s="11" t="s">
        <v>905</v>
      </c>
      <c r="C650" s="20"/>
      <c r="D650" s="20"/>
      <c r="E650" s="20"/>
      <c r="F650" s="20"/>
    </row>
    <row r="651">
      <c r="A651" s="4"/>
      <c r="B651" s="12" t="s">
        <v>906</v>
      </c>
      <c r="C651" s="21"/>
      <c r="D651" s="21"/>
      <c r="E651" s="21"/>
      <c r="F651" s="21"/>
    </row>
    <row r="652">
      <c r="A652" s="5" t="s">
        <v>907</v>
      </c>
      <c r="B652" s="13" t="s">
        <v>908</v>
      </c>
      <c r="C652" s="22">
        <f>(96)*(1)*(1)*(1)*(1 + (0))</f>
      </c>
      <c r="D652" s="22" t="s">
        <v>95</v>
      </c>
      <c r="E652" s="22"/>
      <c r="F652" s="22">
        <f>C652*E652</f>
      </c>
    </row>
    <row r="653">
      <c r="A653" s="5" t="s">
        <v>909</v>
      </c>
      <c r="B653" s="13" t="s">
        <v>910</v>
      </c>
      <c r="C653" s="22">
        <f>(30)*(1)*(1)*(1)*(1 + (0))</f>
      </c>
      <c r="D653" s="22" t="s">
        <v>155</v>
      </c>
      <c r="E653" s="22"/>
      <c r="F653" s="22">
        <f>C653*E653</f>
      </c>
    </row>
    <row r="654">
      <c r="A654" s="5" t="s">
        <v>911</v>
      </c>
      <c r="B654" s="13" t="s">
        <v>912</v>
      </c>
      <c r="C654" s="22">
        <f>(10)*(1)*(1)*(1)*(1 + (0))</f>
      </c>
      <c r="D654" s="22" t="s">
        <v>155</v>
      </c>
      <c r="E654" s="22"/>
      <c r="F654" s="22">
        <f>C654*E654</f>
      </c>
    </row>
    <row r="655">
      <c r="A655" s="5" t="s">
        <v>913</v>
      </c>
      <c r="B655" s="13" t="s">
        <v>914</v>
      </c>
      <c r="C655" s="22">
        <f>(10)*(1)*(1)*(1)*(1 + (0))</f>
      </c>
      <c r="D655" s="22" t="s">
        <v>155</v>
      </c>
      <c r="E655" s="22"/>
      <c r="F655" s="22">
        <f>C655*E655</f>
      </c>
    </row>
    <row r="656">
      <c r="A656" s="5" t="s">
        <v>915</v>
      </c>
      <c r="B656" s="13" t="s">
        <v>916</v>
      </c>
      <c r="C656" s="22">
        <f>(6)*(1)*(1)*(1)*(1 + (0))</f>
      </c>
      <c r="D656" s="22" t="s">
        <v>155</v>
      </c>
      <c r="E656" s="22"/>
      <c r="F656" s="22">
        <f>C656*E656</f>
      </c>
    </row>
    <row r="657">
      <c r="A657" s="5" t="s">
        <v>917</v>
      </c>
      <c r="B657" s="13" t="s">
        <v>918</v>
      </c>
      <c r="C657" s="22">
        <f>(6)*(1)*(1)*(1)*(1 + (0))</f>
      </c>
      <c r="D657" s="22" t="s">
        <v>155</v>
      </c>
      <c r="E657" s="22"/>
      <c r="F657" s="22">
        <f>C657*E657</f>
      </c>
    </row>
    <row r="658">
      <c r="A658" s="5" t="s">
        <v>919</v>
      </c>
      <c r="B658" s="13" t="s">
        <v>920</v>
      </c>
      <c r="C658" s="22">
        <f>(2)*(1)*(1)*(1)*(1 + (0))</f>
      </c>
      <c r="D658" s="22" t="s">
        <v>155</v>
      </c>
      <c r="E658" s="22"/>
      <c r="F658" s="22">
        <f>C658*E658</f>
      </c>
    </row>
    <row r="659">
      <c r="A659" s="5" t="s">
        <v>921</v>
      </c>
      <c r="B659" s="13" t="s">
        <v>922</v>
      </c>
      <c r="C659" s="22">
        <f>(2)*(1)*(1)*(1)*(1 + (0))</f>
      </c>
      <c r="D659" s="22" t="s">
        <v>155</v>
      </c>
      <c r="E659" s="22"/>
      <c r="F659" s="22">
        <f>C659*E659</f>
      </c>
    </row>
    <row r="660">
      <c r="A660" s="5" t="s">
        <v>923</v>
      </c>
      <c r="B660" s="13" t="s">
        <v>924</v>
      </c>
      <c r="C660" s="22">
        <f>(6)*(1)*(1)*(1)*(1 + (0))</f>
      </c>
      <c r="D660" s="22" t="s">
        <v>155</v>
      </c>
      <c r="E660" s="22"/>
      <c r="F660" s="22">
        <f>C660*E660</f>
      </c>
    </row>
    <row r="661">
      <c r="A661" s="5" t="s">
        <v>925</v>
      </c>
      <c r="B661" s="13" t="s">
        <v>926</v>
      </c>
      <c r="C661" s="22">
        <f>(10)*(1)*(1)*(1)*(1 + (0))</f>
      </c>
      <c r="D661" s="22" t="s">
        <v>155</v>
      </c>
      <c r="E661" s="22"/>
      <c r="F661" s="22">
        <f>C661*E661</f>
      </c>
    </row>
    <row r="662">
      <c r="A662" s="5" t="s">
        <v>927</v>
      </c>
      <c r="B662" s="13" t="s">
        <v>928</v>
      </c>
      <c r="C662" s="22">
        <f>(210)*(1)*(1)*(1)*(1 + (0))</f>
      </c>
      <c r="D662" s="22" t="s">
        <v>95</v>
      </c>
      <c r="E662" s="22"/>
      <c r="F662" s="22">
        <f>C662*E662</f>
      </c>
    </row>
    <row r="663">
      <c r="A663" s="5" t="s">
        <v>929</v>
      </c>
      <c r="B663" s="13" t="s">
        <v>910</v>
      </c>
      <c r="C663" s="22">
        <f>(60)*(1)*(1)*(1)*(1 + (0))</f>
      </c>
      <c r="D663" s="22" t="s">
        <v>155</v>
      </c>
      <c r="E663" s="22"/>
      <c r="F663" s="22">
        <f>C663*E663</f>
      </c>
    </row>
    <row r="664">
      <c r="A664" s="5" t="s">
        <v>930</v>
      </c>
      <c r="B664" s="13" t="s">
        <v>912</v>
      </c>
      <c r="C664" s="22">
        <f>(20)*(1)*(1)*(1)*(1 + (0))</f>
      </c>
      <c r="D664" s="22" t="s">
        <v>155</v>
      </c>
      <c r="E664" s="22"/>
      <c r="F664" s="22">
        <f>C664*E664</f>
      </c>
    </row>
    <row r="665">
      <c r="A665" s="5" t="s">
        <v>931</v>
      </c>
      <c r="B665" s="13" t="s">
        <v>932</v>
      </c>
      <c r="C665" s="22">
        <f>(24)*(1)*(1)*(1)*(1 + (0))</f>
      </c>
      <c r="D665" s="22" t="s">
        <v>155</v>
      </c>
      <c r="E665" s="22"/>
      <c r="F665" s="22">
        <f>C665*E665</f>
      </c>
    </row>
    <row r="666">
      <c r="A666" s="5" t="s">
        <v>933</v>
      </c>
      <c r="B666" s="13" t="s">
        <v>916</v>
      </c>
      <c r="C666" s="22">
        <f>(30)*(1)*(1)*(1)*(1 + (0))</f>
      </c>
      <c r="D666" s="22" t="s">
        <v>155</v>
      </c>
      <c r="E666" s="22"/>
      <c r="F666" s="22">
        <f>C666*E666</f>
      </c>
    </row>
    <row r="667">
      <c r="A667" s="5" t="s">
        <v>934</v>
      </c>
      <c r="B667" s="13" t="s">
        <v>935</v>
      </c>
      <c r="C667" s="22">
        <f>(6)*(1)*(1)*(1)*(1 + (0))</f>
      </c>
      <c r="D667" s="22" t="s">
        <v>155</v>
      </c>
      <c r="E667" s="22"/>
      <c r="F667" s="22">
        <f>C667*E667</f>
      </c>
    </row>
    <row r="668">
      <c r="A668" s="5" t="s">
        <v>936</v>
      </c>
      <c r="B668" s="13" t="s">
        <v>937</v>
      </c>
      <c r="C668" s="22">
        <f>(6)*(1)*(1)*(1)*(1 + (0))</f>
      </c>
      <c r="D668" s="22" t="s">
        <v>155</v>
      </c>
      <c r="E668" s="22"/>
      <c r="F668" s="22">
        <f>C668*E668</f>
      </c>
    </row>
    <row r="669">
      <c r="A669" s="5" t="s">
        <v>938</v>
      </c>
      <c r="B669" s="13" t="s">
        <v>939</v>
      </c>
      <c r="C669" s="22">
        <f>(2)*(1)*(1)*(1)*(1 + (0))</f>
      </c>
      <c r="D669" s="22" t="s">
        <v>155</v>
      </c>
      <c r="E669" s="22"/>
      <c r="F669" s="22">
        <f>C669*E669</f>
      </c>
    </row>
    <row r="670">
      <c r="A670" s="5" t="s">
        <v>940</v>
      </c>
      <c r="B670" s="13" t="s">
        <v>941</v>
      </c>
      <c r="C670" s="22">
        <f>(2)*(1)*(1)*(1)*(1 + (0))</f>
      </c>
      <c r="D670" s="22" t="s">
        <v>155</v>
      </c>
      <c r="E670" s="22"/>
      <c r="F670" s="22">
        <f>C670*E670</f>
      </c>
    </row>
    <row r="671">
      <c r="A671" s="5" t="s">
        <v>942</v>
      </c>
      <c r="B671" s="13" t="s">
        <v>943</v>
      </c>
      <c r="C671" s="22">
        <f>(2)*(1)*(1)*(1)*(1 + (0))</f>
      </c>
      <c r="D671" s="22" t="s">
        <v>155</v>
      </c>
      <c r="E671" s="22"/>
      <c r="F671" s="22">
        <f>C671*E671</f>
      </c>
    </row>
    <row r="672">
      <c r="A672" s="5" t="s">
        <v>944</v>
      </c>
      <c r="B672" s="13" t="s">
        <v>945</v>
      </c>
      <c r="C672" s="22">
        <f>(2)*(1)*(1)*(1)*(1 + (0))</f>
      </c>
      <c r="D672" s="22" t="s">
        <v>155</v>
      </c>
      <c r="E672" s="22"/>
      <c r="F672" s="22">
        <f>C672*E672</f>
      </c>
    </row>
    <row r="673">
      <c r="A673" s="5" t="s">
        <v>946</v>
      </c>
      <c r="B673" s="13" t="s">
        <v>947</v>
      </c>
      <c r="C673" s="22">
        <f>(2)*(1)*(1)*(1)*(1 + (0))</f>
      </c>
      <c r="D673" s="22" t="s">
        <v>155</v>
      </c>
      <c r="E673" s="22"/>
      <c r="F673" s="22">
        <f>C673*E673</f>
      </c>
    </row>
    <row r="674">
      <c r="A674" s="5" t="s">
        <v>948</v>
      </c>
      <c r="B674" s="13" t="s">
        <v>949</v>
      </c>
      <c r="C674" s="22">
        <f>(2)*(1)*(1)*(1)*(1 + (0))</f>
      </c>
      <c r="D674" s="22" t="s">
        <v>155</v>
      </c>
      <c r="E674" s="22"/>
      <c r="F674" s="22">
        <f>C674*E674</f>
      </c>
    </row>
    <row r="675">
      <c r="A675" s="5" t="s">
        <v>950</v>
      </c>
      <c r="B675" s="13" t="s">
        <v>951</v>
      </c>
      <c r="C675" s="22">
        <f>(2)*(1)*(1)*(1)*(1 + (0))</f>
      </c>
      <c r="D675" s="22" t="s">
        <v>155</v>
      </c>
      <c r="E675" s="22"/>
      <c r="F675" s="22">
        <f>C675*E675</f>
      </c>
    </row>
    <row r="676">
      <c r="A676" s="5" t="s">
        <v>952</v>
      </c>
      <c r="B676" s="13" t="s">
        <v>953</v>
      </c>
      <c r="C676" s="22">
        <f>(2)*(1)*(1)*(1)*(1 + (0))</f>
      </c>
      <c r="D676" s="22" t="s">
        <v>155</v>
      </c>
      <c r="E676" s="22"/>
      <c r="F676" s="22">
        <f>C676*E676</f>
      </c>
    </row>
    <row r="677">
      <c r="A677" s="5" t="s">
        <v>954</v>
      </c>
      <c r="B677" s="13" t="s">
        <v>955</v>
      </c>
      <c r="C677" s="22">
        <f>(2)*(1)*(1)*(1)*(1 + (0))</f>
      </c>
      <c r="D677" s="22" t="s">
        <v>155</v>
      </c>
      <c r="E677" s="22"/>
      <c r="F677" s="22">
        <f>C677*E677</f>
      </c>
    </row>
    <row r="678">
      <c r="A678" s="5" t="s">
        <v>956</v>
      </c>
      <c r="B678" s="13" t="s">
        <v>957</v>
      </c>
      <c r="C678" s="22">
        <f>(6)*(1)*(1)*(1)*(1 + (0))</f>
      </c>
      <c r="D678" s="22" t="s">
        <v>155</v>
      </c>
      <c r="E678" s="22"/>
      <c r="F678" s="22">
        <f>C678*E678</f>
      </c>
    </row>
    <row r="679">
      <c r="A679" s="5" t="s">
        <v>958</v>
      </c>
      <c r="B679" s="13" t="s">
        <v>959</v>
      </c>
      <c r="C679" s="22">
        <f>(2)*(1)*(1)*(1)*(1 + (0))</f>
      </c>
      <c r="D679" s="22" t="s">
        <v>155</v>
      </c>
      <c r="E679" s="22"/>
      <c r="F679" s="22">
        <f>C679*E679</f>
      </c>
    </row>
    <row r="680">
      <c r="A680" s="5" t="s">
        <v>960</v>
      </c>
      <c r="B680" s="13" t="s">
        <v>961</v>
      </c>
      <c r="C680" s="22">
        <f>(6)*(1)*(1)*(1)*(1 + (0))</f>
      </c>
      <c r="D680" s="22" t="s">
        <v>155</v>
      </c>
      <c r="E680" s="22"/>
      <c r="F680" s="22">
        <f>C680*E680</f>
      </c>
    </row>
    <row r="681">
      <c r="A681" s="5" t="s">
        <v>962</v>
      </c>
      <c r="B681" s="13" t="s">
        <v>963</v>
      </c>
      <c r="C681" s="22">
        <f>(6)*(1)*(1)*(1)*(1 + (0))</f>
      </c>
      <c r="D681" s="22" t="s">
        <v>155</v>
      </c>
      <c r="E681" s="22"/>
      <c r="F681" s="22">
        <f>C681*E681</f>
      </c>
    </row>
    <row r="682">
      <c r="A682" s="5" t="s">
        <v>964</v>
      </c>
      <c r="B682" s="13" t="s">
        <v>965</v>
      </c>
      <c r="C682" s="22">
        <f>(156)*(1)*(1)*(1)*(1 + (0))</f>
      </c>
      <c r="D682" s="22" t="s">
        <v>95</v>
      </c>
      <c r="E682" s="22"/>
      <c r="F682" s="22">
        <f>C682*E682</f>
      </c>
    </row>
    <row r="683">
      <c r="A683" s="5" t="s">
        <v>966</v>
      </c>
      <c r="B683" s="13" t="s">
        <v>910</v>
      </c>
      <c r="C683" s="22">
        <f>(78)*(1)*(1)*(1)*(1 + (0))</f>
      </c>
      <c r="D683" s="22" t="s">
        <v>155</v>
      </c>
      <c r="E683" s="22"/>
      <c r="F683" s="22">
        <f>C683*E683</f>
      </c>
    </row>
    <row r="684">
      <c r="A684" s="5" t="s">
        <v>967</v>
      </c>
      <c r="B684" s="13" t="s">
        <v>912</v>
      </c>
      <c r="C684" s="22">
        <f>(30)*(1)*(1)*(1)*(1 + (0))</f>
      </c>
      <c r="D684" s="22" t="s">
        <v>155</v>
      </c>
      <c r="E684" s="22"/>
      <c r="F684" s="22">
        <f>C684*E684</f>
      </c>
    </row>
    <row r="685">
      <c r="A685" s="4"/>
      <c r="B685" s="12" t="s">
        <v>968</v>
      </c>
      <c r="C685" s="21"/>
      <c r="D685" s="21"/>
      <c r="E685" s="21"/>
      <c r="F685" s="21"/>
    </row>
    <row r="686">
      <c r="A686" s="5" t="s">
        <v>969</v>
      </c>
      <c r="B686" s="13" t="s">
        <v>970</v>
      </c>
      <c r="C686" s="22">
        <f>(1)*(1)*(1)*(1)*(1 + (0))</f>
      </c>
      <c r="D686" s="22" t="s">
        <v>155</v>
      </c>
      <c r="E686" s="22"/>
      <c r="F686" s="22">
        <f>C686*E686</f>
      </c>
    </row>
    <row r="687">
      <c r="A687" s="5" t="s">
        <v>969</v>
      </c>
      <c r="B687" s="13" t="s">
        <v>971</v>
      </c>
      <c r="C687" s="22">
        <f>(1)*(1)*(1)*(1)*(1 + (0))</f>
      </c>
      <c r="D687" s="22" t="s">
        <v>155</v>
      </c>
      <c r="E687" s="22"/>
      <c r="F687" s="22">
        <f>C687*E687</f>
      </c>
    </row>
    <row r="688">
      <c r="A688" s="4"/>
      <c r="B688" s="12" t="s">
        <v>972</v>
      </c>
      <c r="C688" s="21"/>
      <c r="D688" s="21"/>
      <c r="E688" s="21"/>
      <c r="F688" s="21"/>
    </row>
    <row r="689">
      <c r="A689" s="5" t="s">
        <v>973</v>
      </c>
      <c r="B689" s="13" t="s">
        <v>974</v>
      </c>
      <c r="C689" s="22">
        <f>(2)*(1)*(1)*(1)*(1 + (0))</f>
      </c>
      <c r="D689" s="22" t="s">
        <v>155</v>
      </c>
      <c r="E689" s="22"/>
      <c r="F689" s="22">
        <f>C689*E689</f>
      </c>
    </row>
    <row r="690">
      <c r="A690" s="5" t="s">
        <v>975</v>
      </c>
      <c r="B690" s="13" t="s">
        <v>976</v>
      </c>
      <c r="C690" s="22">
        <f>(2)*(1)*(1)*(1)*(1 + (0))</f>
      </c>
      <c r="D690" s="22" t="s">
        <v>155</v>
      </c>
      <c r="E690" s="22"/>
      <c r="F690" s="22">
        <f>C690*E690</f>
      </c>
    </row>
    <row r="691">
      <c r="A691" s="5" t="s">
        <v>977</v>
      </c>
      <c r="B691" s="13" t="s">
        <v>978</v>
      </c>
      <c r="C691" s="22">
        <f>(2)*(1)*(1)*(1)*(1 + (0))</f>
      </c>
      <c r="D691" s="22" t="s">
        <v>155</v>
      </c>
      <c r="E691" s="22"/>
      <c r="F691" s="22">
        <f>C691*E691</f>
      </c>
    </row>
    <row r="692">
      <c r="A692" s="5" t="s">
        <v>979</v>
      </c>
      <c r="B692" s="13" t="s">
        <v>976</v>
      </c>
      <c r="C692" s="22">
        <f>(2)*(1)*(1)*(1)*(1 + (0))</f>
      </c>
      <c r="D692" s="22" t="s">
        <v>155</v>
      </c>
      <c r="E692" s="22"/>
      <c r="F692" s="22">
        <f>C692*E692</f>
      </c>
    </row>
    <row r="693">
      <c r="A693" s="5" t="s">
        <v>980</v>
      </c>
      <c r="B693" s="13" t="s">
        <v>981</v>
      </c>
      <c r="C693" s="22">
        <f>(2)*(1)*(1)*(1)*(1 + (0))</f>
      </c>
      <c r="D693" s="22" t="s">
        <v>155</v>
      </c>
      <c r="E693" s="22"/>
      <c r="F693" s="22">
        <f>C693*E693</f>
      </c>
    </row>
    <row r="694">
      <c r="A694" s="5" t="s">
        <v>982</v>
      </c>
      <c r="B694" s="13" t="s">
        <v>976</v>
      </c>
      <c r="C694" s="22">
        <f>(2)*(1)*(1)*(1)*(1 + (0))</f>
      </c>
      <c r="D694" s="22" t="s">
        <v>155</v>
      </c>
      <c r="E694" s="22"/>
      <c r="F694" s="22">
        <f>C694*E694</f>
      </c>
    </row>
    <row r="695">
      <c r="A695" s="4"/>
      <c r="B695" s="12" t="s">
        <v>983</v>
      </c>
      <c r="C695" s="21"/>
      <c r="D695" s="21"/>
      <c r="E695" s="21"/>
      <c r="F695" s="21"/>
    </row>
    <row r="696">
      <c r="A696" s="5" t="s">
        <v>984</v>
      </c>
      <c r="B696" s="13" t="s">
        <v>985</v>
      </c>
      <c r="C696" s="22">
        <f>(2)*(1)*(1)*(1)*(1 + (0))</f>
      </c>
      <c r="D696" s="22" t="s">
        <v>155</v>
      </c>
      <c r="E696" s="22"/>
      <c r="F696" s="22">
        <f>C696*E696</f>
      </c>
    </row>
    <row r="697">
      <c r="A697" s="5" t="s">
        <v>986</v>
      </c>
      <c r="B697" s="13" t="s">
        <v>987</v>
      </c>
      <c r="C697" s="22">
        <f>(2)*(1)*(1)*(1)*(1 + (0))</f>
      </c>
      <c r="D697" s="22" t="s">
        <v>155</v>
      </c>
      <c r="E697" s="22"/>
      <c r="F697" s="22">
        <f>C697*E697</f>
      </c>
    </row>
    <row r="698">
      <c r="A698" s="4"/>
      <c r="B698" s="12" t="s">
        <v>988</v>
      </c>
      <c r="C698" s="21"/>
      <c r="D698" s="21"/>
      <c r="E698" s="21"/>
      <c r="F698" s="21"/>
    </row>
    <row r="699">
      <c r="A699" s="5" t="s">
        <v>989</v>
      </c>
      <c r="B699" s="13" t="s">
        <v>990</v>
      </c>
      <c r="C699" s="22">
        <f>(2)*(1)*(1)*(1)*(1 + (0))</f>
      </c>
      <c r="D699" s="22" t="s">
        <v>155</v>
      </c>
      <c r="E699" s="22"/>
      <c r="F699" s="22">
        <f>C699*E699</f>
      </c>
    </row>
    <row r="700">
      <c r="A700" s="4"/>
      <c r="B700" s="12" t="s">
        <v>991</v>
      </c>
      <c r="C700" s="21"/>
      <c r="D700" s="21"/>
      <c r="E700" s="21"/>
      <c r="F700" s="21"/>
    </row>
    <row r="701">
      <c r="A701" s="5" t="s">
        <v>992</v>
      </c>
      <c r="B701" s="13" t="s">
        <v>993</v>
      </c>
      <c r="C701" s="22">
        <f>(156)*(1)*(1)*(1)*(1 + (0))</f>
      </c>
      <c r="D701" s="22" t="s">
        <v>95</v>
      </c>
      <c r="E701" s="22"/>
      <c r="F701" s="22">
        <f>C701*E701</f>
      </c>
    </row>
    <row r="702">
      <c r="A702" s="5" t="s">
        <v>994</v>
      </c>
      <c r="B702" s="13" t="s">
        <v>995</v>
      </c>
      <c r="C702" s="22">
        <f>(196)*(1)*(1)*(1)*(1 + (0))</f>
      </c>
      <c r="D702" s="22" t="s">
        <v>95</v>
      </c>
      <c r="E702" s="22"/>
      <c r="F702" s="22">
        <f>C702*E702</f>
      </c>
    </row>
    <row r="703">
      <c r="A703" s="5" t="s">
        <v>996</v>
      </c>
      <c r="B703" s="13" t="s">
        <v>997</v>
      </c>
      <c r="C703" s="22">
        <f>(96)*(1)*(1)*(1)*(1 + (0))</f>
      </c>
      <c r="D703" s="22" t="s">
        <v>95</v>
      </c>
      <c r="E703" s="22"/>
      <c r="F703" s="22">
        <f>C703*E703</f>
      </c>
    </row>
    <row r="704">
      <c r="A704" s="3"/>
      <c r="B704" s="11" t="s">
        <v>998</v>
      </c>
      <c r="C704" s="20"/>
      <c r="D704" s="20"/>
      <c r="E704" s="20"/>
      <c r="F704" s="20"/>
    </row>
    <row r="705">
      <c r="A705" s="4"/>
      <c r="B705" s="12" t="s">
        <v>999</v>
      </c>
      <c r="C705" s="21"/>
      <c r="D705" s="21"/>
      <c r="E705" s="21"/>
      <c r="F705" s="21"/>
    </row>
    <row r="706">
      <c r="A706" s="5" t="s">
        <v>969</v>
      </c>
      <c r="B706" s="13" t="s">
        <v>1000</v>
      </c>
      <c r="C706" s="22">
        <f>(2)*(1)*(1)*(1)*(1 + (0))</f>
      </c>
      <c r="D706" s="22" t="s">
        <v>155</v>
      </c>
      <c r="E706" s="22"/>
      <c r="F706" s="22">
        <f>C706*E706</f>
      </c>
    </row>
    <row r="707">
      <c r="A707" s="5" t="s">
        <v>969</v>
      </c>
      <c r="B707" s="13" t="s">
        <v>1001</v>
      </c>
      <c r="C707" s="22">
        <f>(2)*(1)*(1)*(1)*(1 + (0))</f>
      </c>
      <c r="D707" s="22" t="s">
        <v>155</v>
      </c>
      <c r="E707" s="22"/>
      <c r="F707" s="22">
        <f>C707*E707</f>
      </c>
    </row>
    <row r="708">
      <c r="A708" s="4"/>
      <c r="B708" s="12" t="s">
        <v>1002</v>
      </c>
      <c r="C708" s="21"/>
      <c r="D708" s="21"/>
      <c r="E708" s="21"/>
      <c r="F708" s="21"/>
    </row>
    <row r="709">
      <c r="A709" s="6"/>
      <c r="B709" s="14" t="s">
        <v>1003</v>
      </c>
      <c r="C709" s="23"/>
      <c r="D709" s="23"/>
      <c r="E709" s="23"/>
      <c r="F709" s="23"/>
    </row>
    <row r="710">
      <c r="A710" s="5" t="s">
        <v>1004</v>
      </c>
      <c r="B710" s="15" t="s">
        <v>908</v>
      </c>
      <c r="C710" s="22">
        <f>(32)*(1)*(1)*(1)*(1 + (0))</f>
      </c>
      <c r="D710" s="22" t="s">
        <v>95</v>
      </c>
      <c r="E710" s="22"/>
      <c r="F710" s="22">
        <f>C710*E710</f>
      </c>
    </row>
    <row r="711">
      <c r="A711" s="5" t="s">
        <v>1005</v>
      </c>
      <c r="B711" s="15" t="s">
        <v>910</v>
      </c>
      <c r="C711" s="22">
        <f>(24)*(1)*(1)*(1)*(1 + (0))</f>
      </c>
      <c r="D711" s="22" t="s">
        <v>155</v>
      </c>
      <c r="E711" s="22"/>
      <c r="F711" s="22">
        <f>C711*E711</f>
      </c>
    </row>
    <row r="712">
      <c r="A712" s="5" t="s">
        <v>1006</v>
      </c>
      <c r="B712" s="15" t="s">
        <v>912</v>
      </c>
      <c r="C712" s="22">
        <f>(6)*(1)*(1)*(1)*(1 + (0))</f>
      </c>
      <c r="D712" s="22" t="s">
        <v>155</v>
      </c>
      <c r="E712" s="22"/>
      <c r="F712" s="22">
        <f>C712*E712</f>
      </c>
    </row>
    <row r="713">
      <c r="A713" s="5" t="s">
        <v>1007</v>
      </c>
      <c r="B713" s="15" t="s">
        <v>914</v>
      </c>
      <c r="C713" s="22">
        <f>(10)*(1)*(1)*(1)*(1 + (0))</f>
      </c>
      <c r="D713" s="22" t="s">
        <v>155</v>
      </c>
      <c r="E713" s="22"/>
      <c r="F713" s="22">
        <f>C713*E713</f>
      </c>
    </row>
    <row r="714">
      <c r="A714" s="5" t="s">
        <v>1008</v>
      </c>
      <c r="B714" s="15" t="s">
        <v>1009</v>
      </c>
      <c r="C714" s="22">
        <f>(10)*(1)*(1)*(1)*(1 + (0))</f>
      </c>
      <c r="D714" s="22" t="s">
        <v>155</v>
      </c>
      <c r="E714" s="22"/>
      <c r="F714" s="22">
        <f>C714*E714</f>
      </c>
    </row>
    <row r="715">
      <c r="A715" s="5" t="s">
        <v>1010</v>
      </c>
      <c r="B715" s="15" t="s">
        <v>1011</v>
      </c>
      <c r="C715" s="22">
        <f>(6)*(1)*(1)*(1)*(1 + (0))</f>
      </c>
      <c r="D715" s="22" t="s">
        <v>155</v>
      </c>
      <c r="E715" s="22"/>
      <c r="F715" s="22">
        <f>C715*E715</f>
      </c>
    </row>
    <row r="716">
      <c r="A716" s="5" t="s">
        <v>1012</v>
      </c>
      <c r="B716" s="15" t="s">
        <v>916</v>
      </c>
      <c r="C716" s="22">
        <f>(30)*(1)*(1)*(1)*(1 + (0))</f>
      </c>
      <c r="D716" s="22" t="s">
        <v>155</v>
      </c>
      <c r="E716" s="22"/>
      <c r="F716" s="22">
        <f>C716*E716</f>
      </c>
    </row>
    <row r="717">
      <c r="A717" s="5" t="s">
        <v>1013</v>
      </c>
      <c r="B717" s="15" t="s">
        <v>1014</v>
      </c>
      <c r="C717" s="22">
        <f>(2)*(1)*(1)*(1)*(1 + (0))</f>
      </c>
      <c r="D717" s="22" t="s">
        <v>155</v>
      </c>
      <c r="E717" s="22"/>
      <c r="F717" s="22">
        <f>C717*E717</f>
      </c>
    </row>
    <row r="718">
      <c r="A718" s="5" t="s">
        <v>1015</v>
      </c>
      <c r="B718" s="15" t="s">
        <v>1016</v>
      </c>
      <c r="C718" s="22">
        <f>(4)*(1)*(1)*(1)*(1 + (0))</f>
      </c>
      <c r="D718" s="22" t="s">
        <v>155</v>
      </c>
      <c r="E718" s="22"/>
      <c r="F718" s="22">
        <f>C718*E718</f>
      </c>
    </row>
    <row r="719">
      <c r="A719" s="5" t="s">
        <v>1017</v>
      </c>
      <c r="B719" s="15" t="s">
        <v>1018</v>
      </c>
      <c r="C719" s="22">
        <f>(4)*(1)*(1)*(1)*(1 + (0))</f>
      </c>
      <c r="D719" s="22" t="s">
        <v>155</v>
      </c>
      <c r="E719" s="22"/>
      <c r="F719" s="22">
        <f>C719*E719</f>
      </c>
    </row>
    <row r="720">
      <c r="A720" s="5" t="s">
        <v>1019</v>
      </c>
      <c r="B720" s="15" t="s">
        <v>1020</v>
      </c>
      <c r="C720" s="22">
        <f>(2)*(1)*(1)*(1)*(1 + (0))</f>
      </c>
      <c r="D720" s="22" t="s">
        <v>155</v>
      </c>
      <c r="E720" s="22"/>
      <c r="F720" s="22">
        <f>C720*E720</f>
      </c>
    </row>
    <row r="721">
      <c r="A721" s="5" t="s">
        <v>1021</v>
      </c>
      <c r="B721" s="15" t="s">
        <v>1022</v>
      </c>
      <c r="C721" s="22">
        <f>(6)*(1)*(1)*(1)*(1 + (0))</f>
      </c>
      <c r="D721" s="22" t="s">
        <v>155</v>
      </c>
      <c r="E721" s="22"/>
      <c r="F721" s="22">
        <f>C721*E721</f>
      </c>
    </row>
    <row r="722">
      <c r="A722" s="5" t="s">
        <v>1023</v>
      </c>
      <c r="B722" s="15" t="s">
        <v>1024</v>
      </c>
      <c r="C722" s="22">
        <f>(6)*(1)*(1)*(1)*(1 + (0))</f>
      </c>
      <c r="D722" s="22" t="s">
        <v>155</v>
      </c>
      <c r="E722" s="22"/>
      <c r="F722" s="22">
        <f>C722*E722</f>
      </c>
    </row>
    <row r="723">
      <c r="A723" s="5" t="s">
        <v>1025</v>
      </c>
      <c r="B723" s="15" t="s">
        <v>1026</v>
      </c>
      <c r="C723" s="22">
        <f>(6)*(1)*(1)*(1)*(1 + (0))</f>
      </c>
      <c r="D723" s="22" t="s">
        <v>155</v>
      </c>
      <c r="E723" s="22"/>
      <c r="F723" s="22">
        <f>C723*E723</f>
      </c>
    </row>
    <row r="724">
      <c r="A724" s="5" t="s">
        <v>1027</v>
      </c>
      <c r="B724" s="15" t="s">
        <v>1028</v>
      </c>
      <c r="C724" s="22">
        <f>(6)*(1)*(1)*(1)*(1 + (0))</f>
      </c>
      <c r="D724" s="22" t="s">
        <v>155</v>
      </c>
      <c r="E724" s="22"/>
      <c r="F724" s="22">
        <f>C724*E724</f>
      </c>
    </row>
    <row r="725">
      <c r="A725" s="5" t="s">
        <v>1029</v>
      </c>
      <c r="B725" s="15" t="s">
        <v>928</v>
      </c>
      <c r="C725" s="22">
        <f>(198)*(1)*(1)*(1)*(1 + (0))</f>
      </c>
      <c r="D725" s="22" t="s">
        <v>95</v>
      </c>
      <c r="E725" s="22"/>
      <c r="F725" s="22">
        <f>C725*E725</f>
      </c>
    </row>
    <row r="726">
      <c r="A726" s="5" t="s">
        <v>1030</v>
      </c>
      <c r="B726" s="15" t="s">
        <v>910</v>
      </c>
      <c r="C726" s="22">
        <f>(60)*(1)*(1)*(1)*(1 + (0))</f>
      </c>
      <c r="D726" s="22" t="s">
        <v>155</v>
      </c>
      <c r="E726" s="22"/>
      <c r="F726" s="22">
        <f>C726*E726</f>
      </c>
    </row>
    <row r="727">
      <c r="A727" s="5" t="s">
        <v>1031</v>
      </c>
      <c r="B727" s="15" t="s">
        <v>932</v>
      </c>
      <c r="C727" s="22">
        <f>(24)*(1)*(1)*(1)*(1 + (0))</f>
      </c>
      <c r="D727" s="22" t="s">
        <v>155</v>
      </c>
      <c r="E727" s="22"/>
      <c r="F727" s="22">
        <f>C727*E727</f>
      </c>
    </row>
    <row r="728">
      <c r="A728" s="5" t="s">
        <v>1032</v>
      </c>
      <c r="B728" s="15" t="s">
        <v>912</v>
      </c>
      <c r="C728" s="22">
        <f>(30)*(1)*(1)*(1)*(1 + (0))</f>
      </c>
      <c r="D728" s="22" t="s">
        <v>155</v>
      </c>
      <c r="E728" s="22"/>
      <c r="F728" s="22">
        <f>C728*E728</f>
      </c>
    </row>
    <row r="729">
      <c r="A729" s="5" t="s">
        <v>1033</v>
      </c>
      <c r="B729" s="15" t="s">
        <v>916</v>
      </c>
      <c r="C729" s="22">
        <f>(20)*(1)*(1)*(1)*(1 + (0))</f>
      </c>
      <c r="D729" s="22" t="s">
        <v>155</v>
      </c>
      <c r="E729" s="22"/>
      <c r="F729" s="22">
        <f>C729*E729</f>
      </c>
    </row>
    <row r="730">
      <c r="A730" s="5" t="s">
        <v>1034</v>
      </c>
      <c r="B730" s="15" t="s">
        <v>1035</v>
      </c>
      <c r="C730" s="22">
        <f>(16)*(1)*(1)*(1)*(1 + (0))</f>
      </c>
      <c r="D730" s="22" t="s">
        <v>155</v>
      </c>
      <c r="E730" s="22"/>
      <c r="F730" s="22">
        <f>C730*E730</f>
      </c>
    </row>
    <row r="731">
      <c r="A731" s="5" t="s">
        <v>1036</v>
      </c>
      <c r="B731" s="15" t="s">
        <v>1037</v>
      </c>
      <c r="C731" s="22">
        <f>(10)*(1)*(1)*(1)*(1 + (0))</f>
      </c>
      <c r="D731" s="22" t="s">
        <v>155</v>
      </c>
      <c r="E731" s="22"/>
      <c r="F731" s="22">
        <f>C731*E731</f>
      </c>
    </row>
    <row r="732">
      <c r="A732" s="5" t="s">
        <v>1038</v>
      </c>
      <c r="B732" s="15" t="s">
        <v>965</v>
      </c>
      <c r="C732" s="22">
        <f>(98)*(1)*(1)*(1)*(1 + (0))</f>
      </c>
      <c r="D732" s="22" t="s">
        <v>95</v>
      </c>
      <c r="E732" s="22"/>
      <c r="F732" s="22">
        <f>C732*E732</f>
      </c>
    </row>
    <row r="733">
      <c r="A733" s="5" t="s">
        <v>1039</v>
      </c>
      <c r="B733" s="15" t="s">
        <v>910</v>
      </c>
      <c r="C733" s="22">
        <f>(44)*(1)*(1)*(1)*(1 + (0))</f>
      </c>
      <c r="D733" s="22" t="s">
        <v>155</v>
      </c>
      <c r="E733" s="22"/>
      <c r="F733" s="22">
        <f>C733*E733</f>
      </c>
    </row>
    <row r="734">
      <c r="A734" s="5" t="s">
        <v>1040</v>
      </c>
      <c r="B734" s="15" t="s">
        <v>1041</v>
      </c>
      <c r="C734" s="22">
        <f>(24)*(1)*(1)*(1)*(1 + (0))</f>
      </c>
      <c r="D734" s="22" t="s">
        <v>155</v>
      </c>
      <c r="E734" s="22"/>
      <c r="F734" s="22">
        <f>C734*E734</f>
      </c>
    </row>
    <row r="735">
      <c r="A735" s="5" t="s">
        <v>1042</v>
      </c>
      <c r="B735" s="15" t="s">
        <v>1043</v>
      </c>
      <c r="C735" s="22">
        <f>(24)*(1)*(1)*(1)*(1 + (0))</f>
      </c>
      <c r="D735" s="22" t="s">
        <v>155</v>
      </c>
      <c r="E735" s="22"/>
      <c r="F735" s="22">
        <f>C735*E735</f>
      </c>
    </row>
    <row r="736">
      <c r="A736" s="6"/>
      <c r="B736" s="14" t="s">
        <v>1044</v>
      </c>
      <c r="C736" s="23"/>
      <c r="D736" s="23"/>
      <c r="E736" s="23"/>
      <c r="F736" s="23"/>
    </row>
    <row r="737">
      <c r="A737" s="5" t="s">
        <v>1045</v>
      </c>
      <c r="B737" s="15" t="s">
        <v>1046</v>
      </c>
      <c r="C737" s="22">
        <f>(2)*(1)*(1)*(1)*(1 + (0))</f>
      </c>
      <c r="D737" s="22" t="s">
        <v>155</v>
      </c>
      <c r="E737" s="22"/>
      <c r="F737" s="22">
        <f>C737*E737</f>
      </c>
    </row>
    <row r="738">
      <c r="A738" s="5" t="s">
        <v>1047</v>
      </c>
      <c r="B738" s="15" t="s">
        <v>1048</v>
      </c>
      <c r="C738" s="22">
        <f>(2)*(1)*(1)*(1)*(1 + (0))</f>
      </c>
      <c r="D738" s="22" t="s">
        <v>155</v>
      </c>
      <c r="E738" s="22"/>
      <c r="F738" s="22">
        <f>C738*E738</f>
      </c>
    </row>
    <row r="739">
      <c r="A739" s="6"/>
      <c r="B739" s="14" t="s">
        <v>1003</v>
      </c>
      <c r="C739" s="23"/>
      <c r="D739" s="23"/>
      <c r="E739" s="23"/>
      <c r="F739" s="23"/>
    </row>
    <row r="740">
      <c r="A740" s="5" t="s">
        <v>1049</v>
      </c>
      <c r="B740" s="15" t="s">
        <v>1050</v>
      </c>
      <c r="C740" s="22">
        <f>(2)*(1)*(1)*(1)*(1 + (0))</f>
      </c>
      <c r="D740" s="22" t="s">
        <v>155</v>
      </c>
      <c r="E740" s="22"/>
      <c r="F740" s="22">
        <f>C740*E740</f>
      </c>
    </row>
    <row r="741">
      <c r="A741" s="6"/>
      <c r="B741" s="14" t="s">
        <v>1051</v>
      </c>
      <c r="C741" s="23"/>
      <c r="D741" s="23"/>
      <c r="E741" s="23"/>
      <c r="F741" s="23"/>
    </row>
    <row r="742">
      <c r="A742" s="5" t="s">
        <v>1052</v>
      </c>
      <c r="B742" s="15" t="s">
        <v>1053</v>
      </c>
      <c r="C742" s="22">
        <f>(2)*(1)*(1)*(1)*(1 + (0))</f>
      </c>
      <c r="D742" s="22" t="s">
        <v>155</v>
      </c>
      <c r="E742" s="22"/>
      <c r="F742" s="22">
        <f>C742*E742</f>
      </c>
    </row>
    <row r="743">
      <c r="A743" s="6"/>
      <c r="B743" s="14" t="s">
        <v>1054</v>
      </c>
      <c r="C743" s="23"/>
      <c r="D743" s="23"/>
      <c r="E743" s="23"/>
      <c r="F743" s="23"/>
    </row>
    <row r="744">
      <c r="A744" s="5" t="s">
        <v>1055</v>
      </c>
      <c r="B744" s="15" t="s">
        <v>1056</v>
      </c>
      <c r="C744" s="22">
        <f>(2)*(1)*(1)*(1)*(1 + (0))</f>
      </c>
      <c r="D744" s="22" t="s">
        <v>155</v>
      </c>
      <c r="E744" s="22"/>
      <c r="F744" s="22">
        <f>C744*E744</f>
      </c>
    </row>
    <row r="745">
      <c r="A745" s="6"/>
      <c r="B745" s="14" t="s">
        <v>1057</v>
      </c>
      <c r="C745" s="23"/>
      <c r="D745" s="23"/>
      <c r="E745" s="23"/>
      <c r="F745" s="23"/>
    </row>
    <row r="746">
      <c r="A746" s="5" t="s">
        <v>1058</v>
      </c>
      <c r="B746" s="15" t="s">
        <v>1059</v>
      </c>
      <c r="C746" s="22">
        <f>(2)*(1)*(1)*(1)*(1 + (0))</f>
      </c>
      <c r="D746" s="22" t="s">
        <v>155</v>
      </c>
      <c r="E746" s="22"/>
      <c r="F746" s="22">
        <f>C746*E746</f>
      </c>
    </row>
    <row r="747">
      <c r="A747" s="6"/>
      <c r="B747" s="14" t="s">
        <v>991</v>
      </c>
      <c r="C747" s="23"/>
      <c r="D747" s="23"/>
      <c r="E747" s="23"/>
      <c r="F747" s="23"/>
    </row>
    <row r="748">
      <c r="A748" s="5" t="s">
        <v>1060</v>
      </c>
      <c r="B748" s="15" t="s">
        <v>993</v>
      </c>
      <c r="C748" s="22">
        <f>(100)*(1)*(1)*(1)*(1 + (0))</f>
      </c>
      <c r="D748" s="22" t="s">
        <v>95</v>
      </c>
      <c r="E748" s="22"/>
      <c r="F748" s="22">
        <f>C748*E748</f>
      </c>
    </row>
    <row r="749">
      <c r="A749" s="5" t="s">
        <v>1061</v>
      </c>
      <c r="B749" s="15" t="s">
        <v>995</v>
      </c>
      <c r="C749" s="22">
        <f>(212)*(1)*(1)*(1)*(1 + (0))</f>
      </c>
      <c r="D749" s="22" t="s">
        <v>95</v>
      </c>
      <c r="E749" s="22"/>
      <c r="F749" s="22">
        <f>C749*E749</f>
      </c>
    </row>
    <row r="750">
      <c r="A750" s="5" t="s">
        <v>1062</v>
      </c>
      <c r="B750" s="15" t="s">
        <v>997</v>
      </c>
      <c r="C750" s="22">
        <f>(30)*(1)*(1)*(1)*(1 + (0))</f>
      </c>
      <c r="D750" s="22" t="s">
        <v>95</v>
      </c>
      <c r="E750" s="22"/>
      <c r="F750" s="22">
        <f>C750*E750</f>
      </c>
    </row>
    <row r="751">
      <c r="A751" s="6"/>
      <c r="B751" s="14" t="s">
        <v>1063</v>
      </c>
      <c r="C751" s="23"/>
      <c r="D751" s="23"/>
      <c r="E751" s="23"/>
      <c r="F751" s="23"/>
    </row>
    <row r="752">
      <c r="A752" s="5" t="s">
        <v>1064</v>
      </c>
      <c r="B752" s="15" t="s">
        <v>1065</v>
      </c>
      <c r="C752" s="22">
        <f>(1)*(1)*(1)*(1)*(1 + (0))</f>
      </c>
      <c r="D752" s="22" t="s">
        <v>41</v>
      </c>
      <c r="E752" s="22"/>
      <c r="F752" s="22">
        <f>C752*E752</f>
      </c>
    </row>
    <row r="753">
      <c r="A753" s="3"/>
      <c r="B753" s="11" t="s">
        <v>1066</v>
      </c>
      <c r="C753" s="20"/>
      <c r="D753" s="20"/>
      <c r="E753" s="20"/>
      <c r="F753" s="20"/>
    </row>
    <row r="754">
      <c r="A754" s="4"/>
      <c r="B754" s="12" t="s">
        <v>1067</v>
      </c>
      <c r="C754" s="21"/>
      <c r="D754" s="21"/>
      <c r="E754" s="21"/>
      <c r="F754" s="21"/>
    </row>
    <row r="755">
      <c r="A755" s="6"/>
      <c r="B755" s="14" t="s">
        <v>1068</v>
      </c>
      <c r="C755" s="23"/>
      <c r="D755" s="23"/>
      <c r="E755" s="23"/>
      <c r="F755" s="23"/>
    </row>
    <row r="756">
      <c r="A756" s="5" t="s">
        <v>1069</v>
      </c>
      <c r="B756" s="15" t="s">
        <v>1070</v>
      </c>
      <c r="C756" s="22">
        <f>(31)*(1)*(1)*(1)*(1 + (0))</f>
      </c>
      <c r="D756" s="22" t="s">
        <v>95</v>
      </c>
      <c r="E756" s="22"/>
      <c r="F756" s="22">
        <f>C756*E756</f>
      </c>
    </row>
    <row r="757">
      <c r="A757" s="5" t="s">
        <v>1071</v>
      </c>
      <c r="B757" s="15" t="s">
        <v>1072</v>
      </c>
      <c r="C757" s="22">
        <f>(12)*(1)*(1)*(1)*(1 + (0))</f>
      </c>
      <c r="D757" s="22" t="s">
        <v>95</v>
      </c>
      <c r="E757" s="22"/>
      <c r="F757" s="22">
        <f>C757*E757</f>
      </c>
    </row>
    <row r="758">
      <c r="A758" s="5" t="s">
        <v>1073</v>
      </c>
      <c r="B758" s="15" t="s">
        <v>1074</v>
      </c>
      <c r="C758" s="22">
        <f>(14)*(1)*(1)*(1)*(1 + (0))</f>
      </c>
      <c r="D758" s="22" t="s">
        <v>155</v>
      </c>
      <c r="E758" s="22"/>
      <c r="F758" s="22">
        <f>C758*E758</f>
      </c>
    </row>
    <row r="759">
      <c r="A759" s="5" t="s">
        <v>1075</v>
      </c>
      <c r="B759" s="15" t="s">
        <v>1076</v>
      </c>
      <c r="C759" s="22">
        <f>(8)*(1)*(1)*(1)*(1 + (0))</f>
      </c>
      <c r="D759" s="22" t="s">
        <v>155</v>
      </c>
      <c r="E759" s="22"/>
      <c r="F759" s="22">
        <f>C759*E759</f>
      </c>
    </row>
    <row r="760">
      <c r="A760" s="5" t="s">
        <v>1077</v>
      </c>
      <c r="B760" s="15" t="s">
        <v>1078</v>
      </c>
      <c r="C760" s="22">
        <f>(8)*(1)*(1)*(1)*(1 + (0))</f>
      </c>
      <c r="D760" s="22" t="s">
        <v>155</v>
      </c>
      <c r="E760" s="22"/>
      <c r="F760" s="22">
        <f>C760*E760</f>
      </c>
    </row>
    <row r="761">
      <c r="A761" s="5" t="s">
        <v>1079</v>
      </c>
      <c r="B761" s="15" t="s">
        <v>1080</v>
      </c>
      <c r="C761" s="22">
        <f>(4)*(1)*(1)*(1)*(1 + (0))</f>
      </c>
      <c r="D761" s="22" t="s">
        <v>155</v>
      </c>
      <c r="E761" s="22"/>
      <c r="F761" s="22">
        <f>C761*E761</f>
      </c>
    </row>
    <row r="762">
      <c r="A762" s="5" t="s">
        <v>1081</v>
      </c>
      <c r="B762" s="15" t="s">
        <v>1082</v>
      </c>
      <c r="C762" s="22">
        <f>(2)*(1)*(1)*(1)*(1 + (0))</f>
      </c>
      <c r="D762" s="22" t="s">
        <v>155</v>
      </c>
      <c r="E762" s="22"/>
      <c r="F762" s="22">
        <f>C762*E762</f>
      </c>
    </row>
    <row r="763">
      <c r="A763" s="6"/>
      <c r="B763" s="14" t="s">
        <v>1083</v>
      </c>
      <c r="C763" s="23"/>
      <c r="D763" s="23"/>
      <c r="E763" s="23"/>
      <c r="F763" s="23"/>
    </row>
    <row r="764">
      <c r="A764" s="5" t="s">
        <v>1084</v>
      </c>
      <c r="B764" s="15" t="s">
        <v>1085</v>
      </c>
      <c r="C764" s="22">
        <f>(2)*(1)*(1)*(1)*(1 + (0))</f>
      </c>
      <c r="D764" s="22" t="s">
        <v>155</v>
      </c>
      <c r="E764" s="22"/>
      <c r="F764" s="22">
        <f>C764*E764</f>
      </c>
    </row>
    <row r="765">
      <c r="A765" s="5" t="s">
        <v>1086</v>
      </c>
      <c r="B765" s="15" t="s">
        <v>1087</v>
      </c>
      <c r="C765" s="22">
        <f>(14)*(1)*(1)*(1)*(1 + (0))</f>
      </c>
      <c r="D765" s="22" t="s">
        <v>155</v>
      </c>
      <c r="E765" s="22"/>
      <c r="F765" s="22">
        <f>C765*E765</f>
      </c>
    </row>
    <row r="766">
      <c r="A766" s="5" t="s">
        <v>1088</v>
      </c>
      <c r="B766" s="15" t="s">
        <v>1089</v>
      </c>
      <c r="C766" s="22">
        <f>(14)*(1)*(1)*(1)*(1 + (0))</f>
      </c>
      <c r="D766" s="22" t="s">
        <v>155</v>
      </c>
      <c r="E766" s="22"/>
      <c r="F766" s="22">
        <f>C766*E766</f>
      </c>
    </row>
    <row r="767">
      <c r="A767" s="5" t="s">
        <v>1090</v>
      </c>
      <c r="B767" s="15" t="s">
        <v>1091</v>
      </c>
      <c r="C767" s="22">
        <f>(4)*(1)*(1)*(1)*(1 + (0))</f>
      </c>
      <c r="D767" s="22" t="s">
        <v>155</v>
      </c>
      <c r="E767" s="22"/>
      <c r="F767" s="22">
        <f>C767*E767</f>
      </c>
    </row>
    <row r="768">
      <c r="A768" s="5" t="s">
        <v>1092</v>
      </c>
      <c r="B768" s="15" t="s">
        <v>1093</v>
      </c>
      <c r="C768" s="22">
        <f>(4)*(1)*(1)*(1)*(1 + (0))</f>
      </c>
      <c r="D768" s="22" t="s">
        <v>155</v>
      </c>
      <c r="E768" s="22"/>
      <c r="F768" s="22">
        <f>C768*E768</f>
      </c>
    </row>
    <row r="769">
      <c r="A769" s="6"/>
      <c r="B769" s="14" t="s">
        <v>1094</v>
      </c>
      <c r="C769" s="23"/>
      <c r="D769" s="23"/>
      <c r="E769" s="23"/>
      <c r="F769" s="23"/>
    </row>
    <row r="770">
      <c r="A770" s="5" t="s">
        <v>1095</v>
      </c>
      <c r="B770" s="15" t="s">
        <v>1096</v>
      </c>
      <c r="C770" s="22">
        <f>(4)*(1)*(1)*(1)*(1 + (0))</f>
      </c>
      <c r="D770" s="22" t="s">
        <v>155</v>
      </c>
      <c r="E770" s="22"/>
      <c r="F770" s="22">
        <f>C770*E770</f>
      </c>
    </row>
    <row r="771">
      <c r="A771" s="5" t="s">
        <v>1097</v>
      </c>
      <c r="B771" s="15" t="s">
        <v>1098</v>
      </c>
      <c r="C771" s="22">
        <f>(2)*(1)*(1)*(1)*(1 + (0))</f>
      </c>
      <c r="D771" s="22" t="s">
        <v>155</v>
      </c>
      <c r="E771" s="22"/>
      <c r="F771" s="22">
        <f>C771*E771</f>
      </c>
    </row>
    <row r="772">
      <c r="A772" s="5" t="s">
        <v>1099</v>
      </c>
      <c r="B772" s="15" t="s">
        <v>1100</v>
      </c>
      <c r="C772" s="22">
        <f>(4)*(1)*(1)*(1)*(1 + (0))</f>
      </c>
      <c r="D772" s="22" t="s">
        <v>155</v>
      </c>
      <c r="E772" s="22"/>
      <c r="F772" s="22">
        <f>C772*E772</f>
      </c>
    </row>
    <row r="773">
      <c r="A773" s="6"/>
      <c r="B773" s="14" t="s">
        <v>1101</v>
      </c>
      <c r="C773" s="23"/>
      <c r="D773" s="23"/>
      <c r="E773" s="23"/>
      <c r="F773" s="23"/>
    </row>
    <row r="774">
      <c r="A774" s="5" t="s">
        <v>1102</v>
      </c>
      <c r="B774" s="15" t="s">
        <v>1103</v>
      </c>
      <c r="C774" s="22">
        <f>(4)*(1)*(1)*(1)*(1 + (0))</f>
      </c>
      <c r="D774" s="22" t="s">
        <v>155</v>
      </c>
      <c r="E774" s="22"/>
      <c r="F774" s="22">
        <f>C774*E774</f>
      </c>
    </row>
    <row r="775">
      <c r="A775" s="5" t="s">
        <v>1104</v>
      </c>
      <c r="B775" s="15" t="s">
        <v>1105</v>
      </c>
      <c r="C775" s="22">
        <f>(4)*(1)*(1)*(1)*(1 + (0))</f>
      </c>
      <c r="D775" s="22" t="s">
        <v>155</v>
      </c>
      <c r="E775" s="22"/>
      <c r="F775" s="22">
        <f>C775*E775</f>
      </c>
    </row>
    <row r="776">
      <c r="A776" s="6"/>
      <c r="B776" s="14" t="s">
        <v>1063</v>
      </c>
      <c r="C776" s="23"/>
      <c r="D776" s="23"/>
      <c r="E776" s="23"/>
      <c r="F776" s="23"/>
    </row>
    <row r="777">
      <c r="A777" s="5" t="s">
        <v>1106</v>
      </c>
      <c r="B777" s="15" t="s">
        <v>1107</v>
      </c>
      <c r="C777" s="22">
        <f>(1)*(1)*(1)*(1)*(1 + (0))</f>
      </c>
      <c r="D777" s="22" t="s">
        <v>41</v>
      </c>
      <c r="E777" s="22"/>
      <c r="F777" s="22">
        <f>C777*E777</f>
      </c>
    </row>
    <row r="778">
      <c r="A778" s="3"/>
      <c r="B778" s="11" t="s">
        <v>1108</v>
      </c>
      <c r="C778" s="20"/>
      <c r="D778" s="20"/>
      <c r="E778" s="20"/>
      <c r="F778" s="20"/>
    </row>
    <row r="779">
      <c r="A779" s="4"/>
      <c r="B779" s="12" t="s">
        <v>1109</v>
      </c>
      <c r="C779" s="21"/>
      <c r="D779" s="21"/>
      <c r="E779" s="21"/>
      <c r="F779" s="21"/>
    </row>
    <row r="780">
      <c r="A780" s="5" t="s">
        <v>1110</v>
      </c>
      <c r="B780" s="13" t="s">
        <v>1111</v>
      </c>
      <c r="C780" s="22">
        <f>(20)*(1)*(1)*(1)*(1 + (0))</f>
      </c>
      <c r="D780" s="22" t="s">
        <v>95</v>
      </c>
      <c r="E780" s="22"/>
      <c r="F780" s="22">
        <f>C780*E780</f>
      </c>
    </row>
    <row r="781">
      <c r="A781" s="5" t="s">
        <v>1112</v>
      </c>
      <c r="B781" s="13" t="s">
        <v>1113</v>
      </c>
      <c r="C781" s="22">
        <f>(2)*(1)*(1)*(1)*(1 + (0))</f>
      </c>
      <c r="D781" s="22" t="s">
        <v>155</v>
      </c>
      <c r="E781" s="22"/>
      <c r="F781" s="22">
        <f>C781*E781</f>
      </c>
    </row>
    <row r="782">
      <c r="A782" s="5" t="s">
        <v>1114</v>
      </c>
      <c r="B782" s="13" t="s">
        <v>1115</v>
      </c>
      <c r="C782" s="22">
        <f>(10)*(1)*(1)*(1)*(1 + (0))</f>
      </c>
      <c r="D782" s="22" t="s">
        <v>155</v>
      </c>
      <c r="E782" s="22"/>
      <c r="F782" s="22">
        <f>C782*E782</f>
      </c>
    </row>
    <row r="783">
      <c r="A783" s="5" t="s">
        <v>1116</v>
      </c>
      <c r="B783" s="13" t="s">
        <v>1117</v>
      </c>
      <c r="C783" s="22">
        <f>(2)*(1)*(1)*(1)*(1 + (0))</f>
      </c>
      <c r="D783" s="22" t="s">
        <v>155</v>
      </c>
      <c r="E783" s="22"/>
      <c r="F783" s="22">
        <f>C783*E783</f>
      </c>
    </row>
    <row r="784">
      <c r="A784" s="5" t="s">
        <v>1118</v>
      </c>
      <c r="B784" s="13" t="s">
        <v>1119</v>
      </c>
      <c r="C784" s="22">
        <f>(10)*(1)*(1)*(1)*(1 + (0))</f>
      </c>
      <c r="D784" s="22" t="s">
        <v>95</v>
      </c>
      <c r="E784" s="22"/>
      <c r="F784" s="22">
        <f>C784*E784</f>
      </c>
    </row>
    <row r="785">
      <c r="A785" s="5" t="s">
        <v>1120</v>
      </c>
      <c r="B785" s="13" t="s">
        <v>1113</v>
      </c>
      <c r="C785" s="22">
        <f>(2)*(1)*(1)*(1)*(1 + (0))</f>
      </c>
      <c r="D785" s="22" t="s">
        <v>155</v>
      </c>
      <c r="E785" s="22"/>
      <c r="F785" s="22">
        <f>C785*E785</f>
      </c>
    </row>
    <row r="786">
      <c r="A786" s="5" t="s">
        <v>1121</v>
      </c>
      <c r="B786" s="13" t="s">
        <v>1115</v>
      </c>
      <c r="C786" s="22">
        <f>(4)*(1)*(1)*(1)*(1 + (0))</f>
      </c>
      <c r="D786" s="22" t="s">
        <v>155</v>
      </c>
      <c r="E786" s="22"/>
      <c r="F786" s="22">
        <f>C786*E786</f>
      </c>
    </row>
    <row r="787">
      <c r="A787" s="5" t="s">
        <v>1122</v>
      </c>
      <c r="B787" s="13" t="s">
        <v>1123</v>
      </c>
      <c r="C787" s="22">
        <f>(2)*(1)*(1)*(1)*(1 + (0))</f>
      </c>
      <c r="D787" s="22" t="s">
        <v>155</v>
      </c>
      <c r="E787" s="22"/>
      <c r="F787" s="22">
        <f>C787*E787</f>
      </c>
    </row>
    <row r="788">
      <c r="A788" s="5" t="s">
        <v>1124</v>
      </c>
      <c r="B788" s="13" t="s">
        <v>1125</v>
      </c>
      <c r="C788" s="22">
        <f>(2)*(1)*(1)*(1)*(1 + (0))</f>
      </c>
      <c r="D788" s="22" t="s">
        <v>155</v>
      </c>
      <c r="E788" s="22"/>
      <c r="F788" s="22">
        <f>C788*E788</f>
      </c>
    </row>
    <row r="789">
      <c r="A789" s="5" t="s">
        <v>1126</v>
      </c>
      <c r="B789" s="13" t="s">
        <v>1127</v>
      </c>
      <c r="C789" s="22">
        <f>(2)*(1)*(1)*(1)*(1 + (0))</f>
      </c>
      <c r="D789" s="22" t="s">
        <v>155</v>
      </c>
      <c r="E789" s="22"/>
      <c r="F789" s="22">
        <f>C789*E789</f>
      </c>
    </row>
    <row r="790">
      <c r="A790" s="5" t="s">
        <v>1128</v>
      </c>
      <c r="B790" s="13" t="s">
        <v>1129</v>
      </c>
      <c r="C790" s="22">
        <f>(14)*(1)*(1)*(1)*(1 + (0))</f>
      </c>
      <c r="D790" s="22" t="s">
        <v>95</v>
      </c>
      <c r="E790" s="22"/>
      <c r="F790" s="22">
        <f>C790*E790</f>
      </c>
    </row>
    <row r="791">
      <c r="A791" s="5" t="s">
        <v>1130</v>
      </c>
      <c r="B791" s="13" t="s">
        <v>1113</v>
      </c>
      <c r="C791" s="22">
        <f>(10)*(1)*(1)*(1)*(1 + (0))</f>
      </c>
      <c r="D791" s="22" t="s">
        <v>155</v>
      </c>
      <c r="E791" s="22"/>
      <c r="F791" s="22">
        <f>C791*E791</f>
      </c>
    </row>
    <row r="792">
      <c r="A792" s="5" t="s">
        <v>1131</v>
      </c>
      <c r="B792" s="13" t="s">
        <v>1115</v>
      </c>
      <c r="C792" s="22">
        <f>(2)*(1)*(1)*(1)*(1 + (0))</f>
      </c>
      <c r="D792" s="22" t="s">
        <v>155</v>
      </c>
      <c r="E792" s="22"/>
      <c r="F792" s="22">
        <f>C792*E792</f>
      </c>
    </row>
    <row r="793">
      <c r="A793" s="5" t="s">
        <v>1132</v>
      </c>
      <c r="B793" s="13" t="s">
        <v>1123</v>
      </c>
      <c r="C793" s="22">
        <f>(2)*(1)*(1)*(1)*(1 + (0))</f>
      </c>
      <c r="D793" s="22" t="s">
        <v>155</v>
      </c>
      <c r="E793" s="22"/>
      <c r="F793" s="22">
        <f>C793*E793</f>
      </c>
    </row>
    <row r="794">
      <c r="A794" s="5" t="s">
        <v>1133</v>
      </c>
      <c r="B794" s="13" t="s">
        <v>1134</v>
      </c>
      <c r="C794" s="22">
        <f>(10)*(1)*(1)*(1)*(1 + (0))</f>
      </c>
      <c r="D794" s="22" t="s">
        <v>95</v>
      </c>
      <c r="E794" s="22"/>
      <c r="F794" s="22">
        <f>C794*E794</f>
      </c>
    </row>
    <row r="795">
      <c r="A795" s="5" t="s">
        <v>1135</v>
      </c>
      <c r="B795" s="13" t="s">
        <v>1136</v>
      </c>
      <c r="C795" s="22">
        <f>(2)*(1)*(1)*(1)*(1 + (0))</f>
      </c>
      <c r="D795" s="22" t="s">
        <v>155</v>
      </c>
      <c r="E795" s="22"/>
      <c r="F795" s="22">
        <f>C795*E795</f>
      </c>
    </row>
    <row r="796">
      <c r="A796" s="5" t="s">
        <v>1137</v>
      </c>
      <c r="B796" s="13" t="s">
        <v>1138</v>
      </c>
      <c r="C796" s="22">
        <f>(2)*(1)*(1)*(1)*(1 + (0))</f>
      </c>
      <c r="D796" s="22" t="s">
        <v>155</v>
      </c>
      <c r="E796" s="22"/>
      <c r="F796" s="22">
        <f>C796*E796</f>
      </c>
    </row>
    <row r="797">
      <c r="A797" s="5" t="s">
        <v>1139</v>
      </c>
      <c r="B797" s="13" t="s">
        <v>1140</v>
      </c>
      <c r="C797" s="22">
        <f>(14)*(1)*(1)*(1)*(1 + (0))</f>
      </c>
      <c r="D797" s="22" t="s">
        <v>95</v>
      </c>
      <c r="E797" s="22"/>
      <c r="F797" s="22">
        <f>C797*E797</f>
      </c>
    </row>
    <row r="798">
      <c r="A798" s="5" t="s">
        <v>1141</v>
      </c>
      <c r="B798" s="13" t="s">
        <v>1115</v>
      </c>
      <c r="C798" s="22">
        <f>(10)*(1)*(1)*(1)*(1 + (0))</f>
      </c>
      <c r="D798" s="22" t="s">
        <v>155</v>
      </c>
      <c r="E798" s="22"/>
      <c r="F798" s="22">
        <f>C798*E798</f>
      </c>
    </row>
    <row r="799">
      <c r="A799" s="5" t="s">
        <v>1142</v>
      </c>
      <c r="B799" s="13" t="s">
        <v>1113</v>
      </c>
      <c r="C799" s="22">
        <f>(2)*(1)*(1)*(1)*(1 + (0))</f>
      </c>
      <c r="D799" s="22" t="s">
        <v>155</v>
      </c>
      <c r="E799" s="22"/>
      <c r="F799" s="22">
        <f>C799*E799</f>
      </c>
    </row>
    <row r="800">
      <c r="A800" s="5" t="s">
        <v>1143</v>
      </c>
      <c r="B800" s="13" t="s">
        <v>1123</v>
      </c>
      <c r="C800" s="22">
        <f>(2)*(1)*(1)*(1)*(1 + (0))</f>
      </c>
      <c r="D800" s="22" t="s">
        <v>155</v>
      </c>
      <c r="E800" s="22"/>
      <c r="F800" s="22">
        <f>C800*E800</f>
      </c>
    </row>
    <row r="801">
      <c r="A801" s="5" t="s">
        <v>1144</v>
      </c>
      <c r="B801" s="13" t="s">
        <v>1145</v>
      </c>
      <c r="C801" s="22">
        <f>(20)*(1)*(1)*(1)*(1 + (0))</f>
      </c>
      <c r="D801" s="22" t="s">
        <v>95</v>
      </c>
      <c r="E801" s="22"/>
      <c r="F801" s="22">
        <f>C801*E801</f>
      </c>
    </row>
    <row r="802">
      <c r="A802" s="5" t="s">
        <v>1146</v>
      </c>
      <c r="B802" s="13" t="s">
        <v>1115</v>
      </c>
      <c r="C802" s="22">
        <f>(10)*(1)*(1)*(1)*(1 + (0))</f>
      </c>
      <c r="D802" s="22" t="s">
        <v>155</v>
      </c>
      <c r="E802" s="22"/>
      <c r="F802" s="22">
        <f>C802*E802</f>
      </c>
    </row>
    <row r="803">
      <c r="A803" s="5" t="s">
        <v>1147</v>
      </c>
      <c r="B803" s="13" t="s">
        <v>1113</v>
      </c>
      <c r="C803" s="22">
        <f>(4)*(1)*(1)*(1)*(1 + (0))</f>
      </c>
      <c r="D803" s="22" t="s">
        <v>155</v>
      </c>
      <c r="E803" s="22"/>
      <c r="F803" s="22">
        <f>C803*E803</f>
      </c>
    </row>
    <row r="804">
      <c r="A804" s="5" t="s">
        <v>1148</v>
      </c>
      <c r="B804" s="13" t="s">
        <v>1149</v>
      </c>
      <c r="C804" s="22">
        <f>(2)*(1)*(1)*(1)*(1 + (0))</f>
      </c>
      <c r="D804" s="22" t="s">
        <v>155</v>
      </c>
      <c r="E804" s="22"/>
      <c r="F804" s="22">
        <f>C804*E804</f>
      </c>
    </row>
    <row r="805">
      <c r="A805" s="5" t="s">
        <v>1150</v>
      </c>
      <c r="B805" s="13" t="s">
        <v>1117</v>
      </c>
      <c r="C805" s="22">
        <f>(2)*(1)*(1)*(1)*(1 + (0))</f>
      </c>
      <c r="D805" s="22" t="s">
        <v>155</v>
      </c>
      <c r="E805" s="22"/>
      <c r="F805" s="22">
        <f>C805*E805</f>
      </c>
    </row>
    <row r="806">
      <c r="A806" s="5" t="s">
        <v>1151</v>
      </c>
      <c r="B806" s="13" t="s">
        <v>1152</v>
      </c>
      <c r="C806" s="22">
        <f>(2)*(1)*(1)*(1)*(1 + (0))</f>
      </c>
      <c r="D806" s="22" t="s">
        <v>155</v>
      </c>
      <c r="E806" s="22"/>
      <c r="F806" s="22">
        <f>C806*E806</f>
      </c>
    </row>
    <row r="807">
      <c r="A807" s="4"/>
      <c r="B807" s="12" t="s">
        <v>1153</v>
      </c>
      <c r="C807" s="21"/>
      <c r="D807" s="21"/>
      <c r="E807" s="21"/>
      <c r="F807" s="21"/>
    </row>
    <row r="808">
      <c r="A808" s="5" t="s">
        <v>1154</v>
      </c>
      <c r="B808" s="13" t="s">
        <v>1155</v>
      </c>
      <c r="C808" s="22">
        <f>(2)*(1)*(1)*(1)*(1 + (0))</f>
      </c>
      <c r="D808" s="22" t="s">
        <v>155</v>
      </c>
      <c r="E808" s="22"/>
      <c r="F808" s="22">
        <f>C808*E808</f>
      </c>
    </row>
    <row r="809">
      <c r="A809" s="4"/>
      <c r="B809" s="12" t="s">
        <v>1156</v>
      </c>
      <c r="C809" s="21"/>
      <c r="D809" s="21"/>
      <c r="E809" s="21"/>
      <c r="F809" s="21"/>
    </row>
    <row r="810">
      <c r="A810" s="5" t="s">
        <v>1157</v>
      </c>
      <c r="B810" s="13" t="s">
        <v>1158</v>
      </c>
      <c r="C810" s="22">
        <f>(18)*(1)*(1)*(1)*(1 + (0))</f>
      </c>
      <c r="D810" s="22" t="s">
        <v>155</v>
      </c>
      <c r="E810" s="22"/>
      <c r="F810" s="22">
        <f>C810*E810</f>
      </c>
    </row>
    <row r="811">
      <c r="A811" s="5" t="s">
        <v>1159</v>
      </c>
      <c r="B811" s="13" t="s">
        <v>1160</v>
      </c>
      <c r="C811" s="22">
        <f>(3)*(1)*(1)*(1)*(1 + (0))</f>
      </c>
      <c r="D811" s="22" t="s">
        <v>155</v>
      </c>
      <c r="E811" s="22"/>
      <c r="F811" s="22">
        <f>C811*E811</f>
      </c>
    </row>
    <row r="812">
      <c r="A812" s="4"/>
      <c r="B812" s="12" t="s">
        <v>1161</v>
      </c>
      <c r="C812" s="21"/>
      <c r="D812" s="21"/>
      <c r="E812" s="21"/>
      <c r="F812" s="21"/>
    </row>
    <row r="813">
      <c r="A813" s="5" t="s">
        <v>1162</v>
      </c>
      <c r="B813" s="13" t="s">
        <v>1163</v>
      </c>
      <c r="C813" s="22">
        <f>(1)*(1)*(1)*(1)*(1 + (0))</f>
      </c>
      <c r="D813" s="22" t="s">
        <v>41</v>
      </c>
      <c r="E813" s="22"/>
      <c r="F813" s="22">
        <f>C813*E813</f>
      </c>
    </row>
    <row r="814">
      <c r="A814" s="5" t="s">
        <v>1164</v>
      </c>
      <c r="B814" s="13" t="s">
        <v>1165</v>
      </c>
      <c r="C814" s="22">
        <f>(1)*(1)*(1)*(1)*(1 + (0))</f>
      </c>
      <c r="D814" s="22" t="s">
        <v>41</v>
      </c>
      <c r="E814" s="22"/>
      <c r="F814" s="22">
        <f>C814*E814</f>
      </c>
    </row>
    <row r="815">
      <c r="A815" s="5" t="s">
        <v>1166</v>
      </c>
      <c r="B815" s="13" t="s">
        <v>1167</v>
      </c>
      <c r="C815" s="22">
        <f>(1)*(1)*(1)*(1)*(1 + (0))</f>
      </c>
      <c r="D815" s="22" t="s">
        <v>41</v>
      </c>
      <c r="E815" s="22"/>
      <c r="F815" s="22">
        <f>C815*E815</f>
      </c>
    </row>
    <row r="816">
      <c r="A816" s="5" t="s">
        <v>1168</v>
      </c>
      <c r="B816" s="13" t="s">
        <v>1169</v>
      </c>
      <c r="C816" s="22">
        <f>(1)*(1)*(1)*(1)*(1 + (0))</f>
      </c>
      <c r="D816" s="22" t="s">
        <v>41</v>
      </c>
      <c r="E816" s="22"/>
      <c r="F816" s="22">
        <f>C816*E816</f>
      </c>
    </row>
    <row r="817">
      <c r="A817" s="5" t="s">
        <v>1170</v>
      </c>
      <c r="B817" s="13" t="s">
        <v>1171</v>
      </c>
      <c r="C817" s="22">
        <f>(1)*(1)*(1)*(1)*(1 + (0))</f>
      </c>
      <c r="D817" s="22" t="s">
        <v>41</v>
      </c>
      <c r="E817" s="22"/>
      <c r="F817" s="22">
        <f>C817*E817</f>
      </c>
    </row>
    <row r="818">
      <c r="A818" s="3"/>
      <c r="B818" s="11" t="s">
        <v>1172</v>
      </c>
      <c r="C818" s="20"/>
      <c r="D818" s="20"/>
      <c r="E818" s="20"/>
      <c r="F818" s="20"/>
    </row>
    <row r="819">
      <c r="A819" s="4"/>
      <c r="B819" s="12" t="s">
        <v>1173</v>
      </c>
      <c r="C819" s="21"/>
      <c r="D819" s="21"/>
      <c r="E819" s="21"/>
      <c r="F819" s="21"/>
    </row>
    <row r="820">
      <c r="A820" s="5" t="s">
        <v>1174</v>
      </c>
      <c r="B820" s="13" t="s">
        <v>1175</v>
      </c>
      <c r="C820" s="22">
        <f>(1)*(1)*(1)*(1)*(1 + (0))</f>
      </c>
      <c r="D820" s="22" t="s">
        <v>41</v>
      </c>
      <c r="E820" s="22"/>
      <c r="F820" s="22">
        <f>C820*E820</f>
      </c>
    </row>
    <row r="821">
      <c r="A821" s="3"/>
      <c r="B821" s="11" t="s">
        <v>1176</v>
      </c>
      <c r="C821" s="20"/>
      <c r="D821" s="20"/>
      <c r="E821" s="20"/>
      <c r="F821" s="20"/>
    </row>
    <row r="822">
      <c r="A822" s="4"/>
      <c r="B822" s="12" t="s">
        <v>1177</v>
      </c>
      <c r="C822" s="21"/>
      <c r="D822" s="21"/>
      <c r="E822" s="21"/>
      <c r="F822" s="21"/>
    </row>
    <row r="823">
      <c r="A823" s="5" t="s">
        <v>1178</v>
      </c>
      <c r="B823" s="13" t="s">
        <v>1179</v>
      </c>
      <c r="C823" s="22">
        <f>(1)*(1)*(1)*(1)*(1 + (0))</f>
      </c>
      <c r="D823" s="22" t="s">
        <v>41</v>
      </c>
      <c r="E823" s="22"/>
      <c r="F823" s="22">
        <f>C823*E823</f>
      </c>
    </row>
    <row r="824">
      <c r="A824" s="5" t="s">
        <v>1180</v>
      </c>
      <c r="B824" s="13" t="s">
        <v>1181</v>
      </c>
      <c r="C824" s="22">
        <f>(1)*(1)*(1)*(1)*(1 + (0))</f>
      </c>
      <c r="D824" s="22" t="s">
        <v>41</v>
      </c>
      <c r="E824" s="22"/>
      <c r="F824" s="22">
        <f>C824*E824</f>
      </c>
    </row>
    <row r="825">
      <c r="A825" s="4"/>
      <c r="B825" s="12" t="s">
        <v>1182</v>
      </c>
      <c r="C825" s="21"/>
      <c r="D825" s="21"/>
      <c r="E825" s="21"/>
      <c r="F825" s="21"/>
    </row>
    <row r="826">
      <c r="A826" s="5" t="s">
        <v>1183</v>
      </c>
      <c r="B826" s="13" t="s">
        <v>1184</v>
      </c>
      <c r="C826" s="22">
        <f>(1)*(1)*(1)*(1)*(1 + (0))</f>
      </c>
      <c r="D826" s="22" t="s">
        <v>41</v>
      </c>
      <c r="E826" s="22"/>
      <c r="F826" s="22">
        <f>C826*E826</f>
      </c>
    </row>
    <row r="827">
      <c r="A827" s="5" t="s">
        <v>1185</v>
      </c>
      <c r="B827" s="13" t="s">
        <v>1186</v>
      </c>
      <c r="C827" s="22">
        <f>(1)*(1)*(1)*(1)*(1 + (0))</f>
      </c>
      <c r="D827" s="22" t="s">
        <v>41</v>
      </c>
      <c r="E827" s="22"/>
      <c r="F827" s="22">
        <f>C827*E827</f>
      </c>
    </row>
    <row r="828">
      <c r="A828" s="5" t="s">
        <v>1187</v>
      </c>
      <c r="B828" s="13" t="s">
        <v>1188</v>
      </c>
      <c r="C828" s="22">
        <f>(1)*(1)*(1)*(1)*(1 + (0))</f>
      </c>
      <c r="D828" s="22" t="s">
        <v>41</v>
      </c>
      <c r="E828" s="22"/>
      <c r="F828" s="22">
        <f>C828*E828</f>
      </c>
    </row>
    <row r="829">
      <c r="A829" s="4"/>
      <c r="B829" s="12" t="s">
        <v>1189</v>
      </c>
      <c r="C829" s="21"/>
      <c r="D829" s="21"/>
      <c r="E829" s="21"/>
      <c r="F829" s="21"/>
    </row>
    <row r="830">
      <c r="A830" s="5" t="s">
        <v>1190</v>
      </c>
      <c r="B830" s="13" t="s">
        <v>1175</v>
      </c>
      <c r="C830" s="22">
        <f>(1)*(1)*(1)*(1)*(1 + (0))</f>
      </c>
      <c r="D830" s="22" t="s">
        <v>41</v>
      </c>
      <c r="E830" s="22"/>
      <c r="F830" s="22">
        <f>C830*E830</f>
      </c>
    </row>
    <row r="831">
      <c r="A831" s="4"/>
      <c r="B831" s="12" t="s">
        <v>1191</v>
      </c>
      <c r="C831" s="21"/>
      <c r="D831" s="21"/>
      <c r="E831" s="21"/>
      <c r="F831" s="21"/>
    </row>
    <row r="832">
      <c r="A832" s="5" t="s">
        <v>1192</v>
      </c>
      <c r="B832" s="13" t="s">
        <v>1193</v>
      </c>
      <c r="C832" s="22">
        <f>(1)*(1)*(1)*(1)*(1 + (0))</f>
      </c>
      <c r="D832" s="22" t="s">
        <v>41</v>
      </c>
      <c r="E832" s="22"/>
      <c r="F832" s="22">
        <f>C832*E832</f>
      </c>
    </row>
    <row r="833">
      <c r="A833" s="5" t="s">
        <v>1194</v>
      </c>
      <c r="B833" s="13" t="s">
        <v>1065</v>
      </c>
      <c r="C833" s="22">
        <f>(1)*(1)*(1)*(1)*(1 + (0))</f>
      </c>
      <c r="D833" s="22" t="s">
        <v>41</v>
      </c>
      <c r="E833" s="22"/>
      <c r="F833" s="22">
        <f>C833*E833</f>
      </c>
    </row>
    <row r="834">
      <c r="A834" s="4"/>
      <c r="B834" s="12" t="s">
        <v>1195</v>
      </c>
      <c r="C834" s="21"/>
      <c r="D834" s="21"/>
      <c r="E834" s="21"/>
      <c r="F834" s="21"/>
    </row>
    <row r="835">
      <c r="A835" s="5" t="s">
        <v>1196</v>
      </c>
      <c r="B835" s="13" t="s">
        <v>1197</v>
      </c>
      <c r="C835" s="22">
        <f>(1)*(1)*(1)*(1)*(1 + (0))</f>
      </c>
      <c r="D835" s="22" t="s">
        <v>41</v>
      </c>
      <c r="E835" s="22"/>
      <c r="F835" s="22">
        <f>C835*E835</f>
      </c>
    </row>
    <row r="836">
      <c r="A836" s="5" t="s">
        <v>1198</v>
      </c>
      <c r="B836" s="13" t="s">
        <v>1199</v>
      </c>
      <c r="C836" s="22">
        <f>(1)*(1)*(1)*(1)*(1 + (0))</f>
      </c>
      <c r="D836" s="22" t="s">
        <v>41</v>
      </c>
      <c r="E836" s="22"/>
      <c r="F836" s="22">
        <f>C836*E836</f>
      </c>
    </row>
    <row r="837">
      <c r="A837" s="5" t="s">
        <v>1200</v>
      </c>
      <c r="B837" s="13" t="s">
        <v>1065</v>
      </c>
      <c r="C837" s="22">
        <f>(1)*(1)*(1)*(1)*(1 + (0))</f>
      </c>
      <c r="D837" s="22" t="s">
        <v>41</v>
      </c>
      <c r="E837" s="22"/>
      <c r="F837" s="22">
        <f>C837*E837</f>
      </c>
    </row>
    <row r="838">
      <c r="A838" s="4"/>
      <c r="B838" s="12" t="s">
        <v>1201</v>
      </c>
      <c r="C838" s="21"/>
      <c r="D838" s="21"/>
      <c r="E838" s="21"/>
      <c r="F838" s="21"/>
    </row>
    <row r="839">
      <c r="A839" s="5" t="s">
        <v>1202</v>
      </c>
      <c r="B839" s="13" t="s">
        <v>1065</v>
      </c>
      <c r="C839" s="22">
        <f>(1)*(1)*(1)*(1)*(1 + (0))</f>
      </c>
      <c r="D839" s="22" t="s">
        <v>41</v>
      </c>
      <c r="E839" s="22"/>
      <c r="F839" s="22">
        <f>C839*E839</f>
      </c>
    </row>
    <row r="840">
      <c r="A840" s="5" t="s">
        <v>1203</v>
      </c>
      <c r="B840" s="13" t="s">
        <v>1204</v>
      </c>
      <c r="C840" s="22">
        <f>(1)*(1)*(1)*(1)*(1 + (0))</f>
      </c>
      <c r="D840" s="22" t="s">
        <v>41</v>
      </c>
      <c r="E840" s="22"/>
      <c r="F840" s="22">
        <f>C840*E840</f>
      </c>
    </row>
    <row r="841">
      <c r="A841" s="4"/>
      <c r="B841" s="12" t="s">
        <v>1205</v>
      </c>
      <c r="C841" s="21"/>
      <c r="D841" s="21"/>
      <c r="E841" s="21"/>
      <c r="F841" s="21"/>
    </row>
    <row r="842">
      <c r="A842" s="5" t="s">
        <v>1206</v>
      </c>
      <c r="B842" s="13" t="s">
        <v>1207</v>
      </c>
      <c r="C842" s="22">
        <f>(1)*(1)*(1)*(1)*(1 + (0))</f>
      </c>
      <c r="D842" s="22" t="s">
        <v>41</v>
      </c>
      <c r="E842" s="22"/>
      <c r="F842" s="22">
        <f>C842*E842</f>
      </c>
    </row>
    <row r="843">
      <c r="A843" s="3"/>
      <c r="B843" s="11" t="s">
        <v>1208</v>
      </c>
      <c r="C843" s="20"/>
      <c r="D843" s="20"/>
      <c r="E843" s="20"/>
      <c r="F843" s="20"/>
    </row>
    <row r="844">
      <c r="A844" s="4"/>
      <c r="B844" s="12" t="s">
        <v>1209</v>
      </c>
      <c r="C844" s="21"/>
      <c r="D844" s="21"/>
      <c r="E844" s="21"/>
      <c r="F844" s="21"/>
    </row>
    <row r="845">
      <c r="A845" s="6"/>
      <c r="B845" s="14" t="s">
        <v>1210</v>
      </c>
      <c r="C845" s="23"/>
      <c r="D845" s="23"/>
      <c r="E845" s="23"/>
      <c r="F845" s="23"/>
    </row>
    <row r="846">
      <c r="A846" s="5" t="s">
        <v>1211</v>
      </c>
      <c r="B846" s="15" t="s">
        <v>1212</v>
      </c>
      <c r="C846" s="22">
        <f>(2)*(1)*(1)*(1)*(1 + (0))</f>
      </c>
      <c r="D846" s="22" t="s">
        <v>155</v>
      </c>
      <c r="E846" s="22"/>
      <c r="F846" s="22">
        <f>C846*E846</f>
      </c>
    </row>
    <row r="847">
      <c r="A847" s="6"/>
      <c r="B847" s="14" t="s">
        <v>1213</v>
      </c>
      <c r="C847" s="23"/>
      <c r="D847" s="23"/>
      <c r="E847" s="23"/>
      <c r="F847" s="23"/>
    </row>
    <row r="848">
      <c r="A848" s="5" t="s">
        <v>1214</v>
      </c>
      <c r="B848" s="15" t="s">
        <v>1215</v>
      </c>
      <c r="C848" s="22">
        <f>(48)*(1)*(1)*(1)*(1 + (0))</f>
      </c>
      <c r="D848" s="22" t="s">
        <v>95</v>
      </c>
      <c r="E848" s="22"/>
      <c r="F848" s="22">
        <f>C848*E848</f>
      </c>
    </row>
    <row r="849">
      <c r="A849" s="5" t="s">
        <v>1216</v>
      </c>
      <c r="B849" s="15" t="s">
        <v>1217</v>
      </c>
      <c r="C849" s="22">
        <f>(48)*(1)*(1)*(1)*(1 + (0))</f>
      </c>
      <c r="D849" s="22" t="s">
        <v>95</v>
      </c>
      <c r="E849" s="22"/>
      <c r="F849" s="22">
        <f>C849*E849</f>
      </c>
    </row>
    <row r="850">
      <c r="A850" s="6"/>
      <c r="B850" s="14" t="s">
        <v>1218</v>
      </c>
      <c r="C850" s="23"/>
      <c r="D850" s="23"/>
      <c r="E850" s="23"/>
      <c r="F850" s="23"/>
    </row>
    <row r="851">
      <c r="A851" s="5" t="s">
        <v>1219</v>
      </c>
      <c r="B851" s="15" t="s">
        <v>1220</v>
      </c>
      <c r="C851" s="22">
        <f>(36)*(1)*(1)*(1)*(1 + (0))</f>
      </c>
      <c r="D851" s="22" t="s">
        <v>155</v>
      </c>
      <c r="E851" s="22"/>
      <c r="F851" s="22">
        <f>C851*E851</f>
      </c>
    </row>
    <row r="852">
      <c r="A852" s="5" t="s">
        <v>1221</v>
      </c>
      <c r="B852" s="15" t="s">
        <v>1222</v>
      </c>
      <c r="C852" s="22">
        <f>(20)*(1)*(1)*(1)*(1 + (0))</f>
      </c>
      <c r="D852" s="22" t="s">
        <v>155</v>
      </c>
      <c r="E852" s="22"/>
      <c r="F852" s="22">
        <f>C852*E852</f>
      </c>
    </row>
    <row r="853">
      <c r="A853" s="5" t="s">
        <v>1223</v>
      </c>
      <c r="B853" s="15" t="s">
        <v>1224</v>
      </c>
      <c r="C853" s="22">
        <f>(6)*(1)*(1)*(1)*(1 + (0))</f>
      </c>
      <c r="D853" s="22" t="s">
        <v>155</v>
      </c>
      <c r="E853" s="22"/>
      <c r="F853" s="22">
        <f>C853*E853</f>
      </c>
    </row>
    <row r="854">
      <c r="A854" s="5" t="s">
        <v>1225</v>
      </c>
      <c r="B854" s="15" t="s">
        <v>1226</v>
      </c>
      <c r="C854" s="22">
        <f>(20)*(1)*(1)*(1)*(1 + (0))</f>
      </c>
      <c r="D854" s="22" t="s">
        <v>155</v>
      </c>
      <c r="E854" s="22"/>
      <c r="F854" s="22">
        <f>C854*E854</f>
      </c>
    </row>
    <row r="855">
      <c r="A855" s="5" t="s">
        <v>1227</v>
      </c>
      <c r="B855" s="15" t="s">
        <v>1228</v>
      </c>
      <c r="C855" s="22">
        <f>(2)*(1)*(1)*(1)*(1 + (0))</f>
      </c>
      <c r="D855" s="22" t="s">
        <v>155</v>
      </c>
      <c r="E855" s="22"/>
      <c r="F855" s="22">
        <f>C855*E855</f>
      </c>
    </row>
    <row r="856">
      <c r="A856" s="5" t="s">
        <v>1229</v>
      </c>
      <c r="B856" s="15" t="s">
        <v>1230</v>
      </c>
      <c r="C856" s="22">
        <f>(84)*(1)*(1)*(1)*(1 + (0))</f>
      </c>
      <c r="D856" s="22" t="s">
        <v>155</v>
      </c>
      <c r="E856" s="22"/>
      <c r="F856" s="22">
        <f>C856*E856</f>
      </c>
    </row>
    <row r="857">
      <c r="A857" s="6"/>
      <c r="B857" s="14" t="s">
        <v>1231</v>
      </c>
      <c r="C857" s="23"/>
      <c r="D857" s="23"/>
      <c r="E857" s="23"/>
      <c r="F857" s="23"/>
    </row>
    <row r="858">
      <c r="A858" s="5" t="s">
        <v>1232</v>
      </c>
      <c r="B858" s="15" t="s">
        <v>1233</v>
      </c>
      <c r="C858" s="22">
        <f>(24)*(1)*(1)*(1)*(1 + (0))</f>
      </c>
      <c r="D858" s="22" t="s">
        <v>155</v>
      </c>
      <c r="E858" s="22"/>
      <c r="F858" s="22">
        <f>C858*E858</f>
      </c>
    </row>
    <row r="859">
      <c r="A859" s="5" t="s">
        <v>1234</v>
      </c>
      <c r="B859" s="15" t="s">
        <v>1235</v>
      </c>
      <c r="C859" s="22">
        <f>(6)*(1)*(1)*(1)*(1 + (0))</f>
      </c>
      <c r="D859" s="22" t="s">
        <v>155</v>
      </c>
      <c r="E859" s="22"/>
      <c r="F859" s="22">
        <f>C859*E859</f>
      </c>
    </row>
    <row r="860">
      <c r="A860" s="5" t="s">
        <v>1236</v>
      </c>
      <c r="B860" s="15" t="s">
        <v>1237</v>
      </c>
      <c r="C860" s="22">
        <f>(2)*(1)*(1)*(1)*(1 + (0))</f>
      </c>
      <c r="D860" s="22" t="s">
        <v>155</v>
      </c>
      <c r="E860" s="22"/>
      <c r="F860" s="22">
        <f>C860*E860</f>
      </c>
    </row>
    <row r="861">
      <c r="A861" s="5" t="s">
        <v>1238</v>
      </c>
      <c r="B861" s="15" t="s">
        <v>1230</v>
      </c>
      <c r="C861" s="22">
        <f>(32)*(1)*(1)*(1)*(1 + (0))</f>
      </c>
      <c r="D861" s="22" t="s">
        <v>155</v>
      </c>
      <c r="E861" s="22"/>
      <c r="F861" s="22">
        <f>C861*E861</f>
      </c>
    </row>
    <row r="862">
      <c r="A862" s="6"/>
      <c r="B862" s="14" t="s">
        <v>1239</v>
      </c>
      <c r="C862" s="23"/>
      <c r="D862" s="23"/>
      <c r="E862" s="23"/>
      <c r="F862" s="23"/>
    </row>
    <row r="863">
      <c r="A863" s="5" t="s">
        <v>1240</v>
      </c>
      <c r="B863" s="15" t="s">
        <v>1241</v>
      </c>
      <c r="C863" s="22">
        <f>(1)*(1)*(1)*(1)*(1 + (0))</f>
      </c>
      <c r="D863" s="22" t="s">
        <v>41</v>
      </c>
      <c r="E863" s="22"/>
      <c r="F863" s="22">
        <f>C863*E863</f>
      </c>
    </row>
    <row r="864">
      <c r="A864" s="2"/>
      <c r="B864" s="10" t="s">
        <v>1242</v>
      </c>
      <c r="C864" s="19"/>
      <c r="D864" s="19"/>
      <c r="E864" s="19"/>
      <c r="F864" s="19"/>
    </row>
    <row r="865">
      <c r="A865" s="3"/>
      <c r="B865" s="11" t="s">
        <v>230</v>
      </c>
      <c r="C865" s="20"/>
      <c r="D865" s="20"/>
      <c r="E865" s="20"/>
      <c r="F865" s="20"/>
    </row>
    <row r="866">
      <c r="A866" s="5" t="s">
        <v>1243</v>
      </c>
      <c r="B866" s="18" t="s">
        <v>883</v>
      </c>
      <c r="C866" s="22">
        <f>(1)*(1)*(1)*(1)*(1 + (0))</f>
      </c>
      <c r="D866" s="22" t="s">
        <v>41</v>
      </c>
      <c r="E866" s="22"/>
      <c r="F866" s="22">
        <f>C866*E866</f>
      </c>
    </row>
    <row r="867">
      <c r="A867" s="5" t="s">
        <v>1244</v>
      </c>
      <c r="B867" s="18" t="s">
        <v>885</v>
      </c>
      <c r="C867" s="22">
        <f>(1)*(1)*(1)*(1)*(1 + (0))</f>
      </c>
      <c r="D867" s="22" t="s">
        <v>41</v>
      </c>
      <c r="E867" s="22"/>
      <c r="F867" s="22">
        <f>C867*E867</f>
      </c>
    </row>
    <row r="868">
      <c r="A868" s="5" t="s">
        <v>1245</v>
      </c>
      <c r="B868" s="18" t="s">
        <v>887</v>
      </c>
      <c r="C868" s="22">
        <f>(1)*(1)*(1)*(1)*(1 + (0))</f>
      </c>
      <c r="D868" s="22" t="s">
        <v>41</v>
      </c>
      <c r="E868" s="22"/>
      <c r="F868" s="22">
        <f>C868*E868</f>
      </c>
    </row>
    <row r="869">
      <c r="A869" s="5" t="s">
        <v>1246</v>
      </c>
      <c r="B869" s="18" t="s">
        <v>889</v>
      </c>
      <c r="C869" s="22">
        <f>(1)*(1)*(1)*(1)*(1 + (0))</f>
      </c>
      <c r="D869" s="22" t="s">
        <v>41</v>
      </c>
      <c r="E869" s="22"/>
      <c r="F869" s="22">
        <f>C869*E869</f>
      </c>
    </row>
    <row r="870">
      <c r="A870" s="5" t="s">
        <v>1247</v>
      </c>
      <c r="B870" s="18" t="s">
        <v>891</v>
      </c>
      <c r="C870" s="22">
        <f>(1)*(1)*(1)*(1)*(1 + (0))</f>
      </c>
      <c r="D870" s="22" t="s">
        <v>41</v>
      </c>
      <c r="E870" s="22"/>
      <c r="F870" s="22">
        <f>C870*E870</f>
      </c>
    </row>
    <row r="871">
      <c r="A871" s="5" t="s">
        <v>1248</v>
      </c>
      <c r="B871" s="18" t="s">
        <v>893</v>
      </c>
      <c r="C871" s="22">
        <f>(1)*(1)*(1)*(1)*(1 + (0))</f>
      </c>
      <c r="D871" s="22" t="s">
        <v>41</v>
      </c>
      <c r="E871" s="22"/>
      <c r="F871" s="22">
        <f>C871*E871</f>
      </c>
    </row>
    <row r="872">
      <c r="A872" s="5" t="s">
        <v>1249</v>
      </c>
      <c r="B872" s="18" t="s">
        <v>1250</v>
      </c>
      <c r="C872" s="22">
        <f>(1)*(1)*(1)*(1)*(1 + (0))</f>
      </c>
      <c r="D872" s="22" t="s">
        <v>13</v>
      </c>
      <c r="E872" s="22"/>
      <c r="F872" s="22">
        <f>C872*E872</f>
      </c>
    </row>
    <row r="873">
      <c r="A873" s="5" t="s">
        <v>1251</v>
      </c>
      <c r="B873" s="18" t="s">
        <v>1252</v>
      </c>
      <c r="C873" s="22">
        <f>(1)*(1)*(1)*(1)*(1 + (0))</f>
      </c>
      <c r="D873" s="22" t="s">
        <v>13</v>
      </c>
      <c r="E873" s="22"/>
      <c r="F873" s="22">
        <f>C873*E873</f>
      </c>
    </row>
    <row r="874">
      <c r="A874" s="5" t="s">
        <v>1253</v>
      </c>
      <c r="B874" s="18" t="s">
        <v>1254</v>
      </c>
      <c r="C874" s="22">
        <f>(1)*(1)*(1)*(1)*(1 + (0))</f>
      </c>
      <c r="D874" s="22" t="s">
        <v>13</v>
      </c>
      <c r="E874" s="22"/>
      <c r="F874" s="22">
        <f>C874*E874</f>
      </c>
    </row>
    <row r="875">
      <c r="A875" s="5" t="s">
        <v>1255</v>
      </c>
      <c r="B875" s="18" t="s">
        <v>1256</v>
      </c>
      <c r="C875" s="22">
        <f>(1)*(1)*(1)*(1)*(1 + (0))</f>
      </c>
      <c r="D875" s="22" t="s">
        <v>13</v>
      </c>
      <c r="E875" s="22"/>
      <c r="F875" s="22">
        <f>C875*E875</f>
      </c>
    </row>
    <row r="876">
      <c r="A876" s="3"/>
      <c r="B876" s="11" t="s">
        <v>1257</v>
      </c>
      <c r="C876" s="20"/>
      <c r="D876" s="20"/>
      <c r="E876" s="20"/>
      <c r="F876" s="20"/>
    </row>
    <row r="877">
      <c r="A877" s="4"/>
      <c r="B877" s="12" t="s">
        <v>1258</v>
      </c>
      <c r="C877" s="21"/>
      <c r="D877" s="21"/>
      <c r="E877" s="21"/>
      <c r="F877" s="21"/>
    </row>
    <row r="878">
      <c r="A878" s="5" t="s">
        <v>1259</v>
      </c>
      <c r="B878" s="13" t="s">
        <v>1260</v>
      </c>
      <c r="C878" s="22">
        <f>(1)*(1)*(1)*(1)*(1 + (0))</f>
      </c>
      <c r="D878" s="22" t="s">
        <v>41</v>
      </c>
      <c r="E878" s="22"/>
      <c r="F878" s="22">
        <f>C878*E878</f>
      </c>
    </row>
    <row r="879">
      <c r="A879" s="4"/>
      <c r="B879" s="12" t="s">
        <v>1261</v>
      </c>
      <c r="C879" s="21"/>
      <c r="D879" s="21"/>
      <c r="E879" s="21"/>
      <c r="F879" s="21"/>
    </row>
    <row r="880">
      <c r="A880" s="5" t="s">
        <v>1262</v>
      </c>
      <c r="B880" s="13" t="s">
        <v>1263</v>
      </c>
      <c r="C880" s="22">
        <f>(1)*(1)*(1)*(1)*(1 + (0))</f>
      </c>
      <c r="D880" s="22" t="s">
        <v>155</v>
      </c>
      <c r="E880" s="22"/>
      <c r="F880" s="22">
        <f>C880*E880</f>
      </c>
    </row>
    <row r="881">
      <c r="A881" s="4"/>
      <c r="B881" s="12" t="s">
        <v>1264</v>
      </c>
      <c r="C881" s="21"/>
      <c r="D881" s="21"/>
      <c r="E881" s="21"/>
      <c r="F881" s="21"/>
    </row>
    <row r="882">
      <c r="A882" s="5" t="s">
        <v>1265</v>
      </c>
      <c r="B882" s="13" t="s">
        <v>1266</v>
      </c>
      <c r="C882" s="22">
        <f>(2)*(1)*(1)*(1)*(1 + (0))</f>
      </c>
      <c r="D882" s="22" t="s">
        <v>155</v>
      </c>
      <c r="E882" s="22"/>
      <c r="F882" s="22">
        <f>C882*E882</f>
      </c>
    </row>
    <row r="883">
      <c r="A883" s="5" t="s">
        <v>1267</v>
      </c>
      <c r="B883" s="13" t="s">
        <v>1268</v>
      </c>
      <c r="C883" s="22">
        <f>(2)*(1)*(1)*(1)*(1 + (0))</f>
      </c>
      <c r="D883" s="22" t="s">
        <v>155</v>
      </c>
      <c r="E883" s="22"/>
      <c r="F883" s="22">
        <f>C883*E883</f>
      </c>
    </row>
    <row r="884">
      <c r="A884" s="4"/>
      <c r="B884" s="12" t="s">
        <v>1269</v>
      </c>
      <c r="C884" s="21"/>
      <c r="D884" s="21"/>
      <c r="E884" s="21"/>
      <c r="F884" s="21"/>
    </row>
    <row r="885">
      <c r="A885" s="6"/>
      <c r="B885" s="14" t="s">
        <v>1270</v>
      </c>
      <c r="C885" s="23"/>
      <c r="D885" s="23"/>
      <c r="E885" s="23"/>
      <c r="F885" s="23"/>
    </row>
    <row r="886">
      <c r="A886" s="5" t="s">
        <v>1271</v>
      </c>
      <c r="B886" s="15" t="s">
        <v>1272</v>
      </c>
      <c r="C886" s="22">
        <f>(550)*(1)*(1)*(1)*(1 + (0))</f>
      </c>
      <c r="D886" s="22" t="s">
        <v>95</v>
      </c>
      <c r="E886" s="22"/>
      <c r="F886" s="22">
        <f>C886*E886</f>
      </c>
    </row>
    <row r="887">
      <c r="A887" s="6"/>
      <c r="B887" s="14" t="s">
        <v>1273</v>
      </c>
      <c r="C887" s="23"/>
      <c r="D887" s="23"/>
      <c r="E887" s="23"/>
      <c r="F887" s="23"/>
    </row>
    <row r="888">
      <c r="A888" s="5" t="s">
        <v>1274</v>
      </c>
      <c r="B888" s="15" t="s">
        <v>1275</v>
      </c>
      <c r="C888" s="22">
        <f>(550)*(1)*(1)*(1)*(1 + (0))</f>
      </c>
      <c r="D888" s="22" t="s">
        <v>95</v>
      </c>
      <c r="E888" s="22"/>
      <c r="F888" s="22">
        <f>C888*E888</f>
      </c>
    </row>
    <row r="889">
      <c r="A889" s="5" t="s">
        <v>1276</v>
      </c>
      <c r="B889" s="15" t="s">
        <v>1277</v>
      </c>
      <c r="C889" s="22">
        <f>(395)*(1)*(1)*(1)*(1 + (0))</f>
      </c>
      <c r="D889" s="22" t="s">
        <v>95</v>
      </c>
      <c r="E889" s="22"/>
      <c r="F889" s="22">
        <f>C889*E889</f>
      </c>
    </row>
    <row r="890">
      <c r="A890" s="6"/>
      <c r="B890" s="14" t="s">
        <v>1278</v>
      </c>
      <c r="C890" s="23"/>
      <c r="D890" s="23"/>
      <c r="E890" s="23"/>
      <c r="F890" s="23"/>
    </row>
    <row r="891">
      <c r="A891" s="5" t="s">
        <v>1279</v>
      </c>
      <c r="B891" s="15" t="s">
        <v>1280</v>
      </c>
      <c r="C891" s="22">
        <f>(14)*(1)*(1)*(1)*(1 + (0))</f>
      </c>
      <c r="D891" s="22" t="s">
        <v>155</v>
      </c>
      <c r="E891" s="22"/>
      <c r="F891" s="22">
        <f>C891*E891</f>
      </c>
    </row>
    <row r="892">
      <c r="A892" s="5" t="s">
        <v>1281</v>
      </c>
      <c r="B892" s="15" t="s">
        <v>1282</v>
      </c>
      <c r="C892" s="22">
        <f>(2)*(1)*(1)*(1)*(1 + (0))</f>
      </c>
      <c r="D892" s="22" t="s">
        <v>155</v>
      </c>
      <c r="E892" s="22"/>
      <c r="F892" s="22">
        <f>C892*E892</f>
      </c>
    </row>
    <row r="893">
      <c r="A893" s="5" t="s">
        <v>1283</v>
      </c>
      <c r="B893" s="15" t="s">
        <v>1284</v>
      </c>
      <c r="C893" s="22">
        <f>(32)*(1)*(1)*(1)*(1 + (0))</f>
      </c>
      <c r="D893" s="22" t="s">
        <v>155</v>
      </c>
      <c r="E893" s="22"/>
      <c r="F893" s="22">
        <f>C893*E893</f>
      </c>
    </row>
    <row r="894">
      <c r="A894" s="5" t="s">
        <v>1285</v>
      </c>
      <c r="B894" s="15" t="s">
        <v>1286</v>
      </c>
      <c r="C894" s="22">
        <f>(2)*(1)*(1)*(1)*(1 + (0))</f>
      </c>
      <c r="D894" s="22" t="s">
        <v>155</v>
      </c>
      <c r="E894" s="22"/>
      <c r="F894" s="22">
        <f>C894*E894</f>
      </c>
    </row>
    <row r="895">
      <c r="A895" s="5" t="s">
        <v>1287</v>
      </c>
      <c r="B895" s="15" t="s">
        <v>1288</v>
      </c>
      <c r="C895" s="22">
        <f>(2)*(1)*(1)*(1)*(1 + (0))</f>
      </c>
      <c r="D895" s="22" t="s">
        <v>155</v>
      </c>
      <c r="E895" s="22"/>
      <c r="F895" s="22">
        <f>C895*E895</f>
      </c>
    </row>
    <row r="896">
      <c r="A896" s="6"/>
      <c r="B896" s="14" t="s">
        <v>1289</v>
      </c>
      <c r="C896" s="23"/>
      <c r="D896" s="23"/>
      <c r="E896" s="23"/>
      <c r="F896" s="23"/>
    </row>
    <row r="897">
      <c r="A897" s="5" t="s">
        <v>1290</v>
      </c>
      <c r="B897" s="15" t="s">
        <v>1291</v>
      </c>
      <c r="C897" s="22">
        <f>(20)*(1)*(1)*(1)*(1 + (0))</f>
      </c>
      <c r="D897" s="22" t="s">
        <v>155</v>
      </c>
      <c r="E897" s="22"/>
      <c r="F897" s="22">
        <f>C897*E897</f>
      </c>
    </row>
    <row r="898">
      <c r="A898" s="6"/>
      <c r="B898" s="14" t="s">
        <v>1292</v>
      </c>
      <c r="C898" s="23"/>
      <c r="D898" s="23"/>
      <c r="E898" s="23"/>
      <c r="F898" s="23"/>
    </row>
    <row r="899">
      <c r="A899" s="5" t="s">
        <v>1293</v>
      </c>
      <c r="B899" s="15" t="s">
        <v>1294</v>
      </c>
      <c r="C899" s="22">
        <f>(2)*(1)*(1)*(1)*(1 + (0))</f>
      </c>
      <c r="D899" s="22" t="s">
        <v>155</v>
      </c>
      <c r="E899" s="22"/>
      <c r="F899" s="22">
        <f>C899*E899</f>
      </c>
    </row>
    <row r="900">
      <c r="A900" s="5" t="s">
        <v>1295</v>
      </c>
      <c r="B900" s="15" t="s">
        <v>1296</v>
      </c>
      <c r="C900" s="22">
        <f>(4)*(1)*(1)*(1)*(1 + (0))</f>
      </c>
      <c r="D900" s="22" t="s">
        <v>155</v>
      </c>
      <c r="E900" s="22"/>
      <c r="F900" s="22">
        <f>C900*E900</f>
      </c>
    </row>
    <row r="901">
      <c r="A901" s="5" t="s">
        <v>1297</v>
      </c>
      <c r="B901" s="15" t="s">
        <v>1298</v>
      </c>
      <c r="C901" s="22">
        <f>(1)*(1)*(1)*(1)*(1 + (0))</f>
      </c>
      <c r="D901" s="22" t="s">
        <v>155</v>
      </c>
      <c r="E901" s="22"/>
      <c r="F901" s="22">
        <f>C901*E901</f>
      </c>
    </row>
    <row r="902">
      <c r="A902" s="5" t="s">
        <v>1299</v>
      </c>
      <c r="B902" s="15" t="s">
        <v>1300</v>
      </c>
      <c r="C902" s="22">
        <f>(4)*(1)*(1)*(1)*(1 + (0))</f>
      </c>
      <c r="D902" s="22" t="s">
        <v>155</v>
      </c>
      <c r="E902" s="22"/>
      <c r="F902" s="22">
        <f>C902*E902</f>
      </c>
    </row>
    <row r="903">
      <c r="A903" s="5" t="s">
        <v>1301</v>
      </c>
      <c r="B903" s="15" t="s">
        <v>1302</v>
      </c>
      <c r="C903" s="22">
        <f>(2)*(1)*(1)*(1)*(1 + (0))</f>
      </c>
      <c r="D903" s="22" t="s">
        <v>155</v>
      </c>
      <c r="E903" s="22"/>
      <c r="F903" s="22">
        <f>C903*E903</f>
      </c>
    </row>
    <row r="904">
      <c r="A904" s="6"/>
      <c r="B904" s="14" t="s">
        <v>1303</v>
      </c>
      <c r="C904" s="23"/>
      <c r="D904" s="23"/>
      <c r="E904" s="23"/>
      <c r="F904" s="23"/>
    </row>
    <row r="905">
      <c r="A905" s="5" t="s">
        <v>1304</v>
      </c>
      <c r="B905" s="15" t="s">
        <v>1305</v>
      </c>
      <c r="C905" s="22">
        <f>(2)*(1)*(1)*(1)*(1 + (0))</f>
      </c>
      <c r="D905" s="22" t="s">
        <v>155</v>
      </c>
      <c r="E905" s="22"/>
      <c r="F905" s="22">
        <f>C905*E905</f>
      </c>
    </row>
    <row r="906">
      <c r="A906" s="5" t="s">
        <v>1306</v>
      </c>
      <c r="B906" s="15" t="s">
        <v>1307</v>
      </c>
      <c r="C906" s="22">
        <f>(2)*(1)*(1)*(1)*(1 + (0))</f>
      </c>
      <c r="D906" s="22" t="s">
        <v>155</v>
      </c>
      <c r="E906" s="22"/>
      <c r="F906" s="22">
        <f>C906*E906</f>
      </c>
    </row>
    <row r="907">
      <c r="A907" s="6"/>
      <c r="B907" s="14" t="s">
        <v>1308</v>
      </c>
      <c r="C907" s="23"/>
      <c r="D907" s="23"/>
      <c r="E907" s="23"/>
      <c r="F907" s="23"/>
    </row>
    <row r="908">
      <c r="A908" s="5" t="s">
        <v>1309</v>
      </c>
      <c r="B908" s="15" t="s">
        <v>1310</v>
      </c>
      <c r="C908" s="22">
        <f>(2)*(1)*(1)*(1)*(1 + (0))</f>
      </c>
      <c r="D908" s="22" t="s">
        <v>155</v>
      </c>
      <c r="E908" s="22"/>
      <c r="F908" s="22">
        <f>C908*E908</f>
      </c>
    </row>
    <row r="909">
      <c r="A909" s="4"/>
      <c r="B909" s="12" t="s">
        <v>1311</v>
      </c>
      <c r="C909" s="21"/>
      <c r="D909" s="21"/>
      <c r="E909" s="21"/>
      <c r="F909" s="21"/>
    </row>
    <row r="910">
      <c r="A910" s="6"/>
      <c r="B910" s="14" t="s">
        <v>1270</v>
      </c>
      <c r="C910" s="23"/>
      <c r="D910" s="23"/>
      <c r="E910" s="23"/>
      <c r="F910" s="23"/>
    </row>
    <row r="911">
      <c r="A911" s="5" t="s">
        <v>1312</v>
      </c>
      <c r="B911" s="15" t="s">
        <v>1272</v>
      </c>
      <c r="C911" s="22">
        <f>(585)*(1)*(1)*(1)*(1 + (0))</f>
      </c>
      <c r="D911" s="22" t="s">
        <v>95</v>
      </c>
      <c r="E911" s="22"/>
      <c r="F911" s="22">
        <f>C911*E911</f>
      </c>
    </row>
    <row r="912">
      <c r="A912" s="6"/>
      <c r="B912" s="14" t="s">
        <v>1313</v>
      </c>
      <c r="C912" s="23"/>
      <c r="D912" s="23"/>
      <c r="E912" s="23"/>
      <c r="F912" s="23"/>
    </row>
    <row r="913">
      <c r="A913" s="5" t="s">
        <v>1314</v>
      </c>
      <c r="B913" s="15" t="s">
        <v>1315</v>
      </c>
      <c r="C913" s="22">
        <f>(585)*(1)*(1)*(1)*(1 + (0))</f>
      </c>
      <c r="D913" s="22" t="s">
        <v>95</v>
      </c>
      <c r="E913" s="22"/>
      <c r="F913" s="22">
        <f>C913*E913</f>
      </c>
    </row>
    <row r="914">
      <c r="A914" s="5" t="s">
        <v>1316</v>
      </c>
      <c r="B914" s="15" t="s">
        <v>1317</v>
      </c>
      <c r="C914" s="22">
        <f>(450)*(1)*(1)*(1)*(1 + (0))</f>
      </c>
      <c r="D914" s="22" t="s">
        <v>95</v>
      </c>
      <c r="E914" s="22"/>
      <c r="F914" s="22">
        <f>C914*E914</f>
      </c>
    </row>
    <row r="915">
      <c r="A915" s="5" t="s">
        <v>1318</v>
      </c>
      <c r="B915" s="15" t="s">
        <v>1319</v>
      </c>
      <c r="C915" s="22">
        <f>(128)*(1)*(1)*(1)*(1 + (0))</f>
      </c>
      <c r="D915" s="22" t="s">
        <v>95</v>
      </c>
      <c r="E915" s="22"/>
      <c r="F915" s="22">
        <f>C915*E915</f>
      </c>
    </row>
    <row r="916">
      <c r="A916" s="5" t="s">
        <v>1320</v>
      </c>
      <c r="B916" s="15" t="s">
        <v>1321</v>
      </c>
      <c r="C916" s="22">
        <f>(56)*(1)*(1)*(1)*(1 + (0))</f>
      </c>
      <c r="D916" s="22" t="s">
        <v>95</v>
      </c>
      <c r="E916" s="22"/>
      <c r="F916" s="22">
        <f>C916*E916</f>
      </c>
    </row>
    <row r="917">
      <c r="A917" s="5" t="s">
        <v>1322</v>
      </c>
      <c r="B917" s="15" t="s">
        <v>1323</v>
      </c>
      <c r="C917" s="22">
        <f>(158)*(1)*(1)*(1)*(1 + (0))</f>
      </c>
      <c r="D917" s="22" t="s">
        <v>95</v>
      </c>
      <c r="E917" s="22"/>
      <c r="F917" s="22">
        <f>C917*E917</f>
      </c>
    </row>
    <row r="918">
      <c r="A918" s="5" t="s">
        <v>1324</v>
      </c>
      <c r="B918" s="15" t="s">
        <v>1325</v>
      </c>
      <c r="C918" s="22">
        <f>(12)*(1)*(1)*(1)*(1 + (0))</f>
      </c>
      <c r="D918" s="22" t="s">
        <v>95</v>
      </c>
      <c r="E918" s="22"/>
      <c r="F918" s="22">
        <f>C918*E918</f>
      </c>
    </row>
    <row r="919">
      <c r="A919" s="6"/>
      <c r="B919" s="14" t="s">
        <v>1326</v>
      </c>
      <c r="C919" s="23"/>
      <c r="D919" s="23"/>
      <c r="E919" s="23"/>
      <c r="F919" s="23"/>
    </row>
    <row r="920">
      <c r="A920" s="5" t="s">
        <v>1327</v>
      </c>
      <c r="B920" s="15" t="s">
        <v>1328</v>
      </c>
      <c r="C920" s="22">
        <f>(4)*(1)*(1)*(1)*(1 + (0))</f>
      </c>
      <c r="D920" s="22" t="s">
        <v>155</v>
      </c>
      <c r="E920" s="22"/>
      <c r="F920" s="22">
        <f>C920*E920</f>
      </c>
    </row>
    <row r="921">
      <c r="A921" s="5" t="s">
        <v>1329</v>
      </c>
      <c r="B921" s="15" t="s">
        <v>1330</v>
      </c>
      <c r="C921" s="22">
        <f>(4)*(1)*(1)*(1)*(1 + (0))</f>
      </c>
      <c r="D921" s="22" t="s">
        <v>155</v>
      </c>
      <c r="E921" s="22"/>
      <c r="F921" s="22">
        <f>C921*E921</f>
      </c>
    </row>
    <row r="922">
      <c r="A922" s="5" t="s">
        <v>1331</v>
      </c>
      <c r="B922" s="15" t="s">
        <v>1332</v>
      </c>
      <c r="C922" s="22">
        <f>(8)*(1)*(1)*(1)*(1 + (0))</f>
      </c>
      <c r="D922" s="22" t="s">
        <v>155</v>
      </c>
      <c r="E922" s="22"/>
      <c r="F922" s="22">
        <f>C922*E922</f>
      </c>
    </row>
    <row r="923">
      <c r="A923" s="5" t="s">
        <v>1333</v>
      </c>
      <c r="B923" s="15" t="s">
        <v>1334</v>
      </c>
      <c r="C923" s="22">
        <f>(2)*(1)*(1)*(1)*(1 + (0))</f>
      </c>
      <c r="D923" s="22" t="s">
        <v>155</v>
      </c>
      <c r="E923" s="22"/>
      <c r="F923" s="22">
        <f>C923*E923</f>
      </c>
    </row>
    <row r="924">
      <c r="A924" s="5" t="s">
        <v>1335</v>
      </c>
      <c r="B924" s="15" t="s">
        <v>1336</v>
      </c>
      <c r="C924" s="22">
        <f>(46)*(1)*(1)*(1)*(1 + (0))</f>
      </c>
      <c r="D924" s="22" t="s">
        <v>155</v>
      </c>
      <c r="E924" s="22"/>
      <c r="F924" s="22">
        <f>C924*E924</f>
      </c>
    </row>
    <row r="925">
      <c r="A925" s="5" t="s">
        <v>1337</v>
      </c>
      <c r="B925" s="15" t="s">
        <v>1338</v>
      </c>
      <c r="C925" s="22">
        <f>(4)*(1)*(1)*(1)*(1 + (0))</f>
      </c>
      <c r="D925" s="22" t="s">
        <v>155</v>
      </c>
      <c r="E925" s="22"/>
      <c r="F925" s="22">
        <f>C925*E925</f>
      </c>
    </row>
    <row r="926">
      <c r="A926" s="5" t="s">
        <v>1339</v>
      </c>
      <c r="B926" s="15" t="s">
        <v>1340</v>
      </c>
      <c r="C926" s="22">
        <f>(8)*(1)*(1)*(1)*(1 + (0))</f>
      </c>
      <c r="D926" s="22" t="s">
        <v>155</v>
      </c>
      <c r="E926" s="22"/>
      <c r="F926" s="22">
        <f>C926*E926</f>
      </c>
    </row>
    <row r="927">
      <c r="A927" s="5" t="s">
        <v>1341</v>
      </c>
      <c r="B927" s="15" t="s">
        <v>1342</v>
      </c>
      <c r="C927" s="22">
        <f>(2)*(1)*(1)*(1)*(1 + (0))</f>
      </c>
      <c r="D927" s="22" t="s">
        <v>155</v>
      </c>
      <c r="E927" s="22"/>
      <c r="F927" s="22">
        <f>C927*E927</f>
      </c>
    </row>
    <row r="928">
      <c r="A928" s="5" t="s">
        <v>1343</v>
      </c>
      <c r="B928" s="15" t="s">
        <v>1344</v>
      </c>
      <c r="C928" s="22">
        <f>(4)*(1)*(1)*(1)*(1 + (0))</f>
      </c>
      <c r="D928" s="22" t="s">
        <v>155</v>
      </c>
      <c r="E928" s="22"/>
      <c r="F928" s="22">
        <f>C928*E928</f>
      </c>
    </row>
    <row r="929">
      <c r="A929" s="6"/>
      <c r="B929" s="14" t="s">
        <v>1345</v>
      </c>
      <c r="C929" s="23"/>
      <c r="D929" s="23"/>
      <c r="E929" s="23"/>
      <c r="F929" s="23"/>
    </row>
    <row r="930">
      <c r="A930" s="5" t="s">
        <v>1346</v>
      </c>
      <c r="B930" s="15" t="s">
        <v>1347</v>
      </c>
      <c r="C930" s="22">
        <f>(2)*(1)*(1)*(1)*(1 + (0))</f>
      </c>
      <c r="D930" s="22" t="s">
        <v>155</v>
      </c>
      <c r="E930" s="22"/>
      <c r="F930" s="22">
        <f>C930*E930</f>
      </c>
    </row>
    <row r="931">
      <c r="A931" s="5" t="s">
        <v>1348</v>
      </c>
      <c r="B931" s="15" t="s">
        <v>1349</v>
      </c>
      <c r="C931" s="22">
        <f>(4)*(1)*(1)*(1)*(1 + (0))</f>
      </c>
      <c r="D931" s="22" t="s">
        <v>155</v>
      </c>
      <c r="E931" s="22"/>
      <c r="F931" s="22">
        <f>C931*E931</f>
      </c>
    </row>
    <row r="932">
      <c r="A932" s="5" t="s">
        <v>1350</v>
      </c>
      <c r="B932" s="15" t="s">
        <v>1351</v>
      </c>
      <c r="C932" s="22">
        <f>(2)*(1)*(1)*(1)*(1 + (0))</f>
      </c>
      <c r="D932" s="22" t="s">
        <v>155</v>
      </c>
      <c r="E932" s="22"/>
      <c r="F932" s="22">
        <f>C932*E932</f>
      </c>
    </row>
    <row r="933">
      <c r="A933" s="5" t="s">
        <v>1352</v>
      </c>
      <c r="B933" s="15" t="s">
        <v>1353</v>
      </c>
      <c r="C933" s="22">
        <f>(2)*(1)*(1)*(1)*(1 + (0))</f>
      </c>
      <c r="D933" s="22" t="s">
        <v>155</v>
      </c>
      <c r="E933" s="22"/>
      <c r="F933" s="22">
        <f>C933*E933</f>
      </c>
    </row>
    <row r="934">
      <c r="A934" s="5" t="s">
        <v>1354</v>
      </c>
      <c r="B934" s="15" t="s">
        <v>1355</v>
      </c>
      <c r="C934" s="22">
        <f>(4)*(1)*(1)*(1)*(1 + (0))</f>
      </c>
      <c r="D934" s="22" t="s">
        <v>155</v>
      </c>
      <c r="E934" s="22"/>
      <c r="F934" s="22">
        <f>C934*E934</f>
      </c>
    </row>
    <row r="935">
      <c r="A935" s="5" t="s">
        <v>1356</v>
      </c>
      <c r="B935" s="15" t="s">
        <v>1357</v>
      </c>
      <c r="C935" s="22">
        <f>(4)*(1)*(1)*(1)*(1 + (0))</f>
      </c>
      <c r="D935" s="22" t="s">
        <v>155</v>
      </c>
      <c r="E935" s="22"/>
      <c r="F935" s="22">
        <f>C935*E935</f>
      </c>
    </row>
    <row r="936">
      <c r="A936" s="5" t="s">
        <v>1358</v>
      </c>
      <c r="B936" s="15" t="s">
        <v>1359</v>
      </c>
      <c r="C936" s="22">
        <f>(2)*(1)*(1)*(1)*(1 + (0))</f>
      </c>
      <c r="D936" s="22" t="s">
        <v>155</v>
      </c>
      <c r="E936" s="22"/>
      <c r="F936" s="22">
        <f>C936*E936</f>
      </c>
    </row>
    <row r="937">
      <c r="A937" s="5" t="s">
        <v>1360</v>
      </c>
      <c r="B937" s="15" t="s">
        <v>1361</v>
      </c>
      <c r="C937" s="22">
        <f>(2)*(1)*(1)*(1)*(1 + (0))</f>
      </c>
      <c r="D937" s="22" t="s">
        <v>155</v>
      </c>
      <c r="E937" s="22"/>
      <c r="F937" s="22">
        <f>C937*E937</f>
      </c>
    </row>
    <row r="938">
      <c r="A938" s="5" t="s">
        <v>1362</v>
      </c>
      <c r="B938" s="15" t="s">
        <v>1363</v>
      </c>
      <c r="C938" s="22">
        <f>(2)*(1)*(1)*(1)*(1 + (0))</f>
      </c>
      <c r="D938" s="22" t="s">
        <v>155</v>
      </c>
      <c r="E938" s="22"/>
      <c r="F938" s="22">
        <f>C938*E938</f>
      </c>
    </row>
    <row r="939">
      <c r="A939" s="4"/>
      <c r="B939" s="12" t="s">
        <v>1364</v>
      </c>
      <c r="C939" s="21"/>
      <c r="D939" s="21"/>
      <c r="E939" s="21"/>
      <c r="F939" s="21"/>
    </row>
    <row r="940">
      <c r="A940" s="6"/>
      <c r="B940" s="14" t="s">
        <v>1270</v>
      </c>
      <c r="C940" s="23"/>
      <c r="D940" s="23"/>
      <c r="E940" s="23"/>
      <c r="F940" s="23"/>
    </row>
    <row r="941">
      <c r="A941" s="5" t="s">
        <v>1365</v>
      </c>
      <c r="B941" s="15" t="s">
        <v>1272</v>
      </c>
      <c r="C941" s="22">
        <f>(100)*(1)*(1)*(1)*(1 + (0))</f>
      </c>
      <c r="D941" s="22" t="s">
        <v>95</v>
      </c>
      <c r="E941" s="22"/>
      <c r="F941" s="22">
        <f>C941*E941</f>
      </c>
    </row>
    <row r="942">
      <c r="A942" s="6"/>
      <c r="B942" s="14" t="s">
        <v>1366</v>
      </c>
      <c r="C942" s="23"/>
      <c r="D942" s="23"/>
      <c r="E942" s="23"/>
      <c r="F942" s="23"/>
    </row>
    <row r="943">
      <c r="A943" s="5" t="s">
        <v>1367</v>
      </c>
      <c r="B943" s="15" t="s">
        <v>1368</v>
      </c>
      <c r="C943" s="22">
        <f>(100)*(1)*(1)*(1)*(1 + (0))</f>
      </c>
      <c r="D943" s="22" t="s">
        <v>95</v>
      </c>
      <c r="E943" s="22"/>
      <c r="F943" s="22">
        <f>C943*E943</f>
      </c>
    </row>
    <row r="944">
      <c r="A944" s="5" t="s">
        <v>1369</v>
      </c>
      <c r="B944" s="15" t="s">
        <v>1370</v>
      </c>
      <c r="C944" s="22">
        <f>(72)*(1)*(1)*(1)*(1 + (0))</f>
      </c>
      <c r="D944" s="22" t="s">
        <v>95</v>
      </c>
      <c r="E944" s="22"/>
      <c r="F944" s="22">
        <f>C944*E944</f>
      </c>
    </row>
    <row r="945">
      <c r="A945" s="6"/>
      <c r="B945" s="14" t="s">
        <v>1371</v>
      </c>
      <c r="C945" s="23"/>
      <c r="D945" s="23"/>
      <c r="E945" s="23"/>
      <c r="F945" s="23"/>
    </row>
    <row r="946">
      <c r="A946" s="5" t="s">
        <v>1372</v>
      </c>
      <c r="B946" s="15" t="s">
        <v>1373</v>
      </c>
      <c r="C946" s="22">
        <f>(6)*(1)*(1)*(1)*(1 + (0))</f>
      </c>
      <c r="D946" s="22" t="s">
        <v>155</v>
      </c>
      <c r="E946" s="22"/>
      <c r="F946" s="22">
        <f>C946*E946</f>
      </c>
    </row>
    <row r="947">
      <c r="A947" s="5" t="s">
        <v>1374</v>
      </c>
      <c r="B947" s="15" t="s">
        <v>1375</v>
      </c>
      <c r="C947" s="22">
        <f>(4)*(1)*(1)*(1)*(1 + (0))</f>
      </c>
      <c r="D947" s="22" t="s">
        <v>155</v>
      </c>
      <c r="E947" s="22"/>
      <c r="F947" s="22">
        <f>C947*E947</f>
      </c>
    </row>
    <row r="948">
      <c r="A948" s="5" t="s">
        <v>1376</v>
      </c>
      <c r="B948" s="15" t="s">
        <v>1377</v>
      </c>
      <c r="C948" s="22">
        <f>(2)*(1)*(1)*(1)*(1 + (0))</f>
      </c>
      <c r="D948" s="22" t="s">
        <v>155</v>
      </c>
      <c r="E948" s="22"/>
      <c r="F948" s="22">
        <f>C948*E948</f>
      </c>
    </row>
    <row r="949">
      <c r="A949" s="5" t="s">
        <v>1378</v>
      </c>
      <c r="B949" s="15" t="s">
        <v>1379</v>
      </c>
      <c r="C949" s="22">
        <f>(2)*(1)*(1)*(1)*(1 + (0))</f>
      </c>
      <c r="D949" s="22" t="s">
        <v>155</v>
      </c>
      <c r="E949" s="22"/>
      <c r="F949" s="22">
        <f>C949*E949</f>
      </c>
    </row>
    <row r="950">
      <c r="A950" s="5" t="s">
        <v>1380</v>
      </c>
      <c r="B950" s="15" t="s">
        <v>1381</v>
      </c>
      <c r="C950" s="22">
        <f>(2)*(1)*(1)*(1)*(1 + (0))</f>
      </c>
      <c r="D950" s="22" t="s">
        <v>155</v>
      </c>
      <c r="E950" s="22"/>
      <c r="F950" s="22">
        <f>C950*E950</f>
      </c>
    </row>
    <row r="951">
      <c r="A951" s="5" t="s">
        <v>1382</v>
      </c>
      <c r="B951" s="15" t="s">
        <v>1383</v>
      </c>
      <c r="C951" s="22">
        <f>(2)*(1)*(1)*(1)*(1 + (0))</f>
      </c>
      <c r="D951" s="22" t="s">
        <v>155</v>
      </c>
      <c r="E951" s="22"/>
      <c r="F951" s="22">
        <f>C951*E951</f>
      </c>
    </row>
    <row r="952">
      <c r="A952" s="6"/>
      <c r="B952" s="14" t="s">
        <v>1384</v>
      </c>
      <c r="C952" s="23"/>
      <c r="D952" s="23"/>
      <c r="E952" s="23"/>
      <c r="F952" s="23"/>
    </row>
    <row r="953">
      <c r="A953" s="5" t="s">
        <v>1385</v>
      </c>
      <c r="B953" s="15" t="s">
        <v>1386</v>
      </c>
      <c r="C953" s="22">
        <f>(2)*(1)*(1)*(1)*(1 + (0))</f>
      </c>
      <c r="D953" s="22" t="s">
        <v>155</v>
      </c>
      <c r="E953" s="22"/>
      <c r="F953" s="22">
        <f>C953*E953</f>
      </c>
    </row>
    <row r="954">
      <c r="A954" s="5" t="s">
        <v>1387</v>
      </c>
      <c r="B954" s="15" t="s">
        <v>1388</v>
      </c>
      <c r="C954" s="22">
        <f>(2)*(1)*(1)*(1)*(1 + (0))</f>
      </c>
      <c r="D954" s="22" t="s">
        <v>155</v>
      </c>
      <c r="E954" s="22"/>
      <c r="F954" s="22">
        <f>C954*E954</f>
      </c>
    </row>
    <row r="955">
      <c r="A955" s="6"/>
      <c r="B955" s="14" t="s">
        <v>1345</v>
      </c>
      <c r="C955" s="23"/>
      <c r="D955" s="23"/>
      <c r="E955" s="23"/>
      <c r="F955" s="23"/>
    </row>
    <row r="956">
      <c r="A956" s="5" t="s">
        <v>1389</v>
      </c>
      <c r="B956" s="15" t="s">
        <v>1390</v>
      </c>
      <c r="C956" s="22">
        <f>(2)*(1)*(1)*(1)*(1 + (0))</f>
      </c>
      <c r="D956" s="22" t="s">
        <v>155</v>
      </c>
      <c r="E956" s="22"/>
      <c r="F956" s="22">
        <f>C956*E956</f>
      </c>
    </row>
    <row r="957">
      <c r="A957" s="5" t="s">
        <v>1391</v>
      </c>
      <c r="B957" s="15" t="s">
        <v>1392</v>
      </c>
      <c r="C957" s="22">
        <f>(4)*(1)*(1)*(1)*(1 + (0))</f>
      </c>
      <c r="D957" s="22" t="s">
        <v>155</v>
      </c>
      <c r="E957" s="22"/>
      <c r="F957" s="22">
        <f>C957*E957</f>
      </c>
    </row>
    <row r="958">
      <c r="A958" s="5" t="s">
        <v>1393</v>
      </c>
      <c r="B958" s="15" t="s">
        <v>1394</v>
      </c>
      <c r="C958" s="22">
        <f>(4)*(1)*(1)*(1)*(1 + (0))</f>
      </c>
      <c r="D958" s="22" t="s">
        <v>155</v>
      </c>
      <c r="E958" s="22"/>
      <c r="F958" s="22">
        <f>C958*E958</f>
      </c>
    </row>
    <row r="959">
      <c r="A959" s="5" t="s">
        <v>1395</v>
      </c>
      <c r="B959" s="15" t="s">
        <v>1396</v>
      </c>
      <c r="C959" s="22">
        <f>(4)*(1)*(1)*(1)*(1 + (0))</f>
      </c>
      <c r="D959" s="22" t="s">
        <v>155</v>
      </c>
      <c r="E959" s="22"/>
      <c r="F959" s="22">
        <f>C959*E959</f>
      </c>
    </row>
    <row r="960">
      <c r="A960" s="5" t="s">
        <v>1397</v>
      </c>
      <c r="B960" s="15" t="s">
        <v>1398</v>
      </c>
      <c r="C960" s="22">
        <f>(2)*(1)*(1)*(1)*(1 + (0))</f>
      </c>
      <c r="D960" s="22" t="s">
        <v>155</v>
      </c>
      <c r="E960" s="22"/>
      <c r="F960" s="22">
        <f>C960*E960</f>
      </c>
    </row>
    <row r="961">
      <c r="A961" s="5" t="s">
        <v>1399</v>
      </c>
      <c r="B961" s="15" t="s">
        <v>1400</v>
      </c>
      <c r="C961" s="22">
        <f>(2)*(1)*(1)*(1)*(1 + (0))</f>
      </c>
      <c r="D961" s="22" t="s">
        <v>155</v>
      </c>
      <c r="E961" s="22"/>
      <c r="F961" s="22">
        <f>C961*E961</f>
      </c>
    </row>
    <row r="962">
      <c r="A962" s="5" t="s">
        <v>1401</v>
      </c>
      <c r="B962" s="15" t="s">
        <v>1402</v>
      </c>
      <c r="C962" s="22">
        <f>(4)*(1)*(1)*(1)*(1 + (0))</f>
      </c>
      <c r="D962" s="22" t="s">
        <v>155</v>
      </c>
      <c r="E962" s="22"/>
      <c r="F962" s="22">
        <f>C962*E962</f>
      </c>
    </row>
    <row r="963">
      <c r="A963" s="5" t="s">
        <v>1403</v>
      </c>
      <c r="B963" s="15" t="s">
        <v>1404</v>
      </c>
      <c r="C963" s="22">
        <f>(2)*(1)*(1)*(1)*(1 + (0))</f>
      </c>
      <c r="D963" s="22" t="s">
        <v>155</v>
      </c>
      <c r="E963" s="22"/>
      <c r="F963" s="22">
        <f>C963*E963</f>
      </c>
    </row>
    <row r="964">
      <c r="A964" s="5" t="s">
        <v>1405</v>
      </c>
      <c r="B964" s="15" t="s">
        <v>1406</v>
      </c>
      <c r="C964" s="22">
        <f>(4)*(1)*(1)*(1)*(1 + (0))</f>
      </c>
      <c r="D964" s="22" t="s">
        <v>155</v>
      </c>
      <c r="E964" s="22"/>
      <c r="F964" s="22">
        <f>C964*E964</f>
      </c>
    </row>
    <row r="965">
      <c r="A965" s="4"/>
      <c r="B965" s="12" t="s">
        <v>1407</v>
      </c>
      <c r="C965" s="21"/>
      <c r="D965" s="21"/>
      <c r="E965" s="21"/>
      <c r="F965" s="21"/>
    </row>
    <row r="966">
      <c r="A966" s="6"/>
      <c r="B966" s="14" t="s">
        <v>1408</v>
      </c>
      <c r="C966" s="23"/>
      <c r="D966" s="23"/>
      <c r="E966" s="23"/>
      <c r="F966" s="23"/>
    </row>
    <row r="967">
      <c r="A967" s="5" t="s">
        <v>1409</v>
      </c>
      <c r="B967" s="15" t="s">
        <v>1272</v>
      </c>
      <c r="C967" s="22">
        <f>(20)*(1)*(1)*(1)*(1 + (0))</f>
      </c>
      <c r="D967" s="22" t="s">
        <v>95</v>
      </c>
      <c r="E967" s="22"/>
      <c r="F967" s="22">
        <f>C967*E967</f>
      </c>
    </row>
    <row r="968">
      <c r="A968" s="6"/>
      <c r="B968" s="14" t="s">
        <v>1410</v>
      </c>
      <c r="C968" s="23"/>
      <c r="D968" s="23"/>
      <c r="E968" s="23"/>
      <c r="F968" s="23"/>
    </row>
    <row r="969">
      <c r="A969" s="5" t="s">
        <v>1411</v>
      </c>
      <c r="B969" s="15" t="s">
        <v>1412</v>
      </c>
      <c r="C969" s="22">
        <f>(20)*(1)*(1)*(1)*(1 + (0))</f>
      </c>
      <c r="D969" s="22" t="s">
        <v>95</v>
      </c>
      <c r="E969" s="22"/>
      <c r="F969" s="22">
        <f>C969*E969</f>
      </c>
    </row>
    <row r="970">
      <c r="A970" s="5" t="s">
        <v>1413</v>
      </c>
      <c r="B970" s="15" t="s">
        <v>1414</v>
      </c>
      <c r="C970" s="22">
        <f>(20)*(1)*(1)*(1)*(1 + (0))</f>
      </c>
      <c r="D970" s="22" t="s">
        <v>95</v>
      </c>
      <c r="E970" s="22"/>
      <c r="F970" s="22">
        <f>C970*E970</f>
      </c>
    </row>
    <row r="971">
      <c r="A971" s="5" t="s">
        <v>1415</v>
      </c>
      <c r="B971" s="15" t="s">
        <v>1416</v>
      </c>
      <c r="C971" s="22">
        <f>(2)*(1)*(1)*(1)*(1 + (0))</f>
      </c>
      <c r="D971" s="22" t="s">
        <v>155</v>
      </c>
      <c r="E971" s="22"/>
      <c r="F971" s="22">
        <f>C971*E971</f>
      </c>
    </row>
    <row r="972">
      <c r="A972" s="5" t="s">
        <v>1417</v>
      </c>
      <c r="B972" s="15" t="s">
        <v>1418</v>
      </c>
      <c r="C972" s="22">
        <f>(2)*(1)*(1)*(1)*(1 + (0))</f>
      </c>
      <c r="D972" s="22" t="s">
        <v>155</v>
      </c>
      <c r="E972" s="22"/>
      <c r="F972" s="22">
        <f>C972*E972</f>
      </c>
    </row>
    <row r="973">
      <c r="A973" s="4"/>
      <c r="B973" s="12" t="s">
        <v>1419</v>
      </c>
      <c r="C973" s="21"/>
      <c r="D973" s="21"/>
      <c r="E973" s="21"/>
      <c r="F973" s="21"/>
    </row>
    <row r="974">
      <c r="A974" s="6"/>
      <c r="B974" s="14" t="s">
        <v>1420</v>
      </c>
      <c r="C974" s="23"/>
      <c r="D974" s="23"/>
      <c r="E974" s="23"/>
      <c r="F974" s="23"/>
    </row>
    <row r="975">
      <c r="A975" s="6"/>
      <c r="B975" s="14" t="s">
        <v>1270</v>
      </c>
      <c r="C975" s="23"/>
      <c r="D975" s="23"/>
      <c r="E975" s="23"/>
      <c r="F975" s="23"/>
    </row>
    <row r="976">
      <c r="A976" s="5" t="s">
        <v>1421</v>
      </c>
      <c r="B976" s="15" t="s">
        <v>1272</v>
      </c>
      <c r="C976" s="22">
        <f>(32)*(1)*(1)*(1)*(1 + (0))</f>
      </c>
      <c r="D976" s="22" t="s">
        <v>95</v>
      </c>
      <c r="E976" s="22"/>
      <c r="F976" s="22">
        <f>C976*E976</f>
      </c>
    </row>
    <row r="977">
      <c r="A977" s="6"/>
      <c r="B977" s="14" t="s">
        <v>1410</v>
      </c>
      <c r="C977" s="23"/>
      <c r="D977" s="23"/>
      <c r="E977" s="23"/>
      <c r="F977" s="23"/>
    </row>
    <row r="978">
      <c r="A978" s="5" t="s">
        <v>1422</v>
      </c>
      <c r="B978" s="15" t="s">
        <v>1423</v>
      </c>
      <c r="C978" s="22">
        <f>(32)*(1)*(1)*(1)*(1 + (0))</f>
      </c>
      <c r="D978" s="22" t="s">
        <v>95</v>
      </c>
      <c r="E978" s="22"/>
      <c r="F978" s="22">
        <f>C978*E978</f>
      </c>
    </row>
    <row r="979">
      <c r="A979" s="6"/>
      <c r="B979" s="14" t="s">
        <v>1345</v>
      </c>
      <c r="C979" s="23"/>
      <c r="D979" s="23"/>
      <c r="E979" s="23"/>
      <c r="F979" s="23"/>
    </row>
    <row r="980">
      <c r="A980" s="5" t="s">
        <v>1424</v>
      </c>
      <c r="B980" s="15" t="s">
        <v>1425</v>
      </c>
      <c r="C980" s="22">
        <f>(2)*(1)*(1)*(1)*(1 + (0))</f>
      </c>
      <c r="D980" s="22" t="s">
        <v>155</v>
      </c>
      <c r="E980" s="22"/>
      <c r="F980" s="22">
        <f>C980*E980</f>
      </c>
    </row>
    <row r="981">
      <c r="A981" s="5" t="s">
        <v>1426</v>
      </c>
      <c r="B981" s="15" t="s">
        <v>1427</v>
      </c>
      <c r="C981" s="22">
        <f>(10)*(1)*(1)*(1)*(1 + (0))</f>
      </c>
      <c r="D981" s="22" t="s">
        <v>155</v>
      </c>
      <c r="E981" s="22"/>
      <c r="F981" s="22">
        <f>C981*E981</f>
      </c>
    </row>
    <row r="982">
      <c r="A982" s="5" t="s">
        <v>1428</v>
      </c>
      <c r="B982" s="15" t="s">
        <v>1429</v>
      </c>
      <c r="C982" s="22">
        <f>(2)*(1)*(1)*(1)*(1 + (0))</f>
      </c>
      <c r="D982" s="22" t="s">
        <v>155</v>
      </c>
      <c r="E982" s="22"/>
      <c r="F982" s="22">
        <f>C982*E982</f>
      </c>
    </row>
    <row r="983">
      <c r="A983" s="5" t="s">
        <v>1430</v>
      </c>
      <c r="B983" s="15" t="s">
        <v>1431</v>
      </c>
      <c r="C983" s="22">
        <f>(2)*(1)*(1)*(1)*(1 + (0))</f>
      </c>
      <c r="D983" s="22" t="s">
        <v>155</v>
      </c>
      <c r="E983" s="22"/>
      <c r="F983" s="22">
        <f>C983*E983</f>
      </c>
    </row>
    <row r="984">
      <c r="A984" s="5" t="s">
        <v>1432</v>
      </c>
      <c r="B984" s="15" t="s">
        <v>1433</v>
      </c>
      <c r="C984" s="22">
        <f>(2)*(1)*(1)*(1)*(1 + (0))</f>
      </c>
      <c r="D984" s="22" t="s">
        <v>155</v>
      </c>
      <c r="E984" s="22"/>
      <c r="F984" s="22">
        <f>C984*E984</f>
      </c>
    </row>
    <row r="985">
      <c r="A985" s="5" t="s">
        <v>1434</v>
      </c>
      <c r="B985" s="15" t="s">
        <v>1435</v>
      </c>
      <c r="C985" s="22">
        <f>(2)*(1)*(1)*(1)*(1 + (0))</f>
      </c>
      <c r="D985" s="22" t="s">
        <v>155</v>
      </c>
      <c r="E985" s="22"/>
      <c r="F985" s="22">
        <f>C985*E985</f>
      </c>
    </row>
    <row r="986">
      <c r="A986" s="5" t="s">
        <v>1436</v>
      </c>
      <c r="B986" s="15" t="s">
        <v>1437</v>
      </c>
      <c r="C986" s="22">
        <f>(2)*(1)*(1)*(1)*(1 + (0))</f>
      </c>
      <c r="D986" s="22" t="s">
        <v>155</v>
      </c>
      <c r="E986" s="22"/>
      <c r="F986" s="22">
        <f>C986*E986</f>
      </c>
    </row>
    <row r="987">
      <c r="A987" s="5" t="s">
        <v>1438</v>
      </c>
      <c r="B987" s="15" t="s">
        <v>1439</v>
      </c>
      <c r="C987" s="22">
        <f>(2)*(1)*(1)*(1)*(1 + (0))</f>
      </c>
      <c r="D987" s="22" t="s">
        <v>155</v>
      </c>
      <c r="E987" s="22"/>
      <c r="F987" s="22">
        <f>C987*E987</f>
      </c>
    </row>
    <row r="988">
      <c r="A988" s="5" t="s">
        <v>1440</v>
      </c>
      <c r="B988" s="15" t="s">
        <v>1441</v>
      </c>
      <c r="C988" s="22">
        <f>(2)*(1)*(1)*(1)*(1 + (0))</f>
      </c>
      <c r="D988" s="22" t="s">
        <v>155</v>
      </c>
      <c r="E988" s="22"/>
      <c r="F988" s="22">
        <f>C988*E988</f>
      </c>
    </row>
    <row r="989">
      <c r="A989" s="5" t="s">
        <v>1442</v>
      </c>
      <c r="B989" s="15" t="s">
        <v>1443</v>
      </c>
      <c r="C989" s="22">
        <f>(2)*(1)*(1)*(1)*(1 + (0))</f>
      </c>
      <c r="D989" s="22" t="s">
        <v>155</v>
      </c>
      <c r="E989" s="22"/>
      <c r="F989" s="22">
        <f>C989*E989</f>
      </c>
    </row>
    <row r="990">
      <c r="A990" s="5" t="s">
        <v>1444</v>
      </c>
      <c r="B990" s="15" t="s">
        <v>1445</v>
      </c>
      <c r="C990" s="22">
        <f>(6)*(1)*(1)*(1)*(1 + (0))</f>
      </c>
      <c r="D990" s="22" t="s">
        <v>155</v>
      </c>
      <c r="E990" s="22"/>
      <c r="F990" s="22">
        <f>C990*E990</f>
      </c>
    </row>
    <row r="991">
      <c r="A991" s="5" t="s">
        <v>1446</v>
      </c>
      <c r="B991" s="15" t="s">
        <v>1447</v>
      </c>
      <c r="C991" s="22">
        <f>(2)*(1)*(1)*(1)*(1 + (0))</f>
      </c>
      <c r="D991" s="22" t="s">
        <v>155</v>
      </c>
      <c r="E991" s="22"/>
      <c r="F991" s="22">
        <f>C991*E991</f>
      </c>
    </row>
    <row r="992">
      <c r="A992" s="5" t="s">
        <v>1448</v>
      </c>
      <c r="B992" s="15" t="s">
        <v>1449</v>
      </c>
      <c r="C992" s="22">
        <f>(2)*(1)*(1)*(1)*(1 + (0))</f>
      </c>
      <c r="D992" s="22" t="s">
        <v>155</v>
      </c>
      <c r="E992" s="22"/>
      <c r="F992" s="22">
        <f>C992*E992</f>
      </c>
    </row>
    <row r="993">
      <c r="A993" s="5" t="s">
        <v>1450</v>
      </c>
      <c r="B993" s="15" t="s">
        <v>1451</v>
      </c>
      <c r="C993" s="22">
        <f>(2)*(1)*(1)*(1)*(1 + (0))</f>
      </c>
      <c r="D993" s="22" t="s">
        <v>155</v>
      </c>
      <c r="E993" s="22"/>
      <c r="F993" s="22">
        <f>C993*E993</f>
      </c>
    </row>
    <row r="994">
      <c r="A994" s="5" t="s">
        <v>1452</v>
      </c>
      <c r="B994" s="15" t="s">
        <v>1453</v>
      </c>
      <c r="C994" s="22">
        <f>(2)*(1)*(1)*(1)*(1 + (0))</f>
      </c>
      <c r="D994" s="22" t="s">
        <v>155</v>
      </c>
      <c r="E994" s="22"/>
      <c r="F994" s="22">
        <f>C994*E994</f>
      </c>
    </row>
    <row r="995">
      <c r="A995" s="6"/>
      <c r="B995" s="14" t="s">
        <v>1454</v>
      </c>
      <c r="C995" s="23"/>
      <c r="D995" s="23"/>
      <c r="E995" s="23"/>
      <c r="F995" s="23"/>
    </row>
    <row r="996">
      <c r="A996" s="5" t="s">
        <v>1455</v>
      </c>
      <c r="B996" s="15" t="s">
        <v>1456</v>
      </c>
      <c r="C996" s="22">
        <f>(2)*(1)*(1)*(1)*(1 + (0))</f>
      </c>
      <c r="D996" s="22" t="s">
        <v>155</v>
      </c>
      <c r="E996" s="22"/>
      <c r="F996" s="22">
        <f>C996*E996</f>
      </c>
    </row>
    <row r="997">
      <c r="A997" s="4"/>
      <c r="B997" s="12" t="s">
        <v>1457</v>
      </c>
      <c r="C997" s="21"/>
      <c r="D997" s="21"/>
      <c r="E997" s="21"/>
      <c r="F997" s="21"/>
    </row>
    <row r="998">
      <c r="A998" s="6"/>
      <c r="B998" s="14" t="s">
        <v>1270</v>
      </c>
      <c r="C998" s="23"/>
      <c r="D998" s="23"/>
      <c r="E998" s="23"/>
      <c r="F998" s="23"/>
    </row>
    <row r="999">
      <c r="A999" s="5" t="s">
        <v>1458</v>
      </c>
      <c r="B999" s="15" t="s">
        <v>1272</v>
      </c>
      <c r="C999" s="22">
        <f>(24)*(1)*(1)*(1)*(1 + (0))</f>
      </c>
      <c r="D999" s="22" t="s">
        <v>95</v>
      </c>
      <c r="E999" s="22"/>
      <c r="F999" s="22">
        <f>C999*E999</f>
      </c>
    </row>
    <row r="1000">
      <c r="A1000" s="6"/>
      <c r="B1000" s="14" t="s">
        <v>1410</v>
      </c>
      <c r="C1000" s="23"/>
      <c r="D1000" s="23"/>
      <c r="E1000" s="23"/>
      <c r="F1000" s="23"/>
    </row>
    <row r="1001">
      <c r="A1001" s="5" t="s">
        <v>1459</v>
      </c>
      <c r="B1001" s="15" t="s">
        <v>1460</v>
      </c>
      <c r="C1001" s="22">
        <f>(24)*(1)*(1)*(1)*(1 + (0))</f>
      </c>
      <c r="D1001" s="22" t="s">
        <v>95</v>
      </c>
      <c r="E1001" s="22"/>
      <c r="F1001" s="22">
        <f>C1001*E1001</f>
      </c>
    </row>
    <row r="1002">
      <c r="A1002" s="5" t="s">
        <v>1461</v>
      </c>
      <c r="B1002" s="15" t="s">
        <v>1462</v>
      </c>
      <c r="C1002" s="22">
        <f>(2)*(1)*(1)*(1)*(1 + (0))</f>
      </c>
      <c r="D1002" s="22" t="s">
        <v>155</v>
      </c>
      <c r="E1002" s="22"/>
      <c r="F1002" s="22">
        <f>C1002*E1002</f>
      </c>
    </row>
    <row r="1003">
      <c r="A1003" s="5" t="s">
        <v>1463</v>
      </c>
      <c r="B1003" s="15" t="s">
        <v>1464</v>
      </c>
      <c r="C1003" s="22">
        <f>(2)*(1)*(1)*(1)*(1 + (0))</f>
      </c>
      <c r="D1003" s="22" t="s">
        <v>155</v>
      </c>
      <c r="E1003" s="22"/>
      <c r="F1003" s="22">
        <f>C1003*E1003</f>
      </c>
    </row>
    <row r="1004">
      <c r="A1004" s="5" t="s">
        <v>1465</v>
      </c>
      <c r="B1004" s="15" t="s">
        <v>1466</v>
      </c>
      <c r="C1004" s="22">
        <f>(2)*(1)*(1)*(1)*(1 + (0))</f>
      </c>
      <c r="D1004" s="22" t="s">
        <v>155</v>
      </c>
      <c r="E1004" s="22"/>
      <c r="F1004" s="22">
        <f>C1004*E1004</f>
      </c>
    </row>
    <row r="1005">
      <c r="A1005" s="5" t="s">
        <v>1467</v>
      </c>
      <c r="B1005" s="15" t="s">
        <v>1468</v>
      </c>
      <c r="C1005" s="22">
        <f>(2)*(1)*(1)*(1)*(1 + (0))</f>
      </c>
      <c r="D1005" s="22" t="s">
        <v>155</v>
      </c>
      <c r="E1005" s="22"/>
      <c r="F1005" s="22">
        <f>C1005*E1005</f>
      </c>
    </row>
    <row r="1006">
      <c r="A1006" s="4"/>
      <c r="B1006" s="12" t="s">
        <v>1469</v>
      </c>
      <c r="C1006" s="21"/>
      <c r="D1006" s="21"/>
      <c r="E1006" s="21"/>
      <c r="F1006" s="21"/>
    </row>
    <row r="1007">
      <c r="A1007" s="6"/>
      <c r="B1007" s="14" t="s">
        <v>1258</v>
      </c>
      <c r="C1007" s="23"/>
      <c r="D1007" s="23"/>
      <c r="E1007" s="23"/>
      <c r="F1007" s="23"/>
    </row>
    <row r="1008">
      <c r="A1008" s="5" t="s">
        <v>1470</v>
      </c>
      <c r="B1008" s="15" t="s">
        <v>1471</v>
      </c>
      <c r="C1008" s="22">
        <f>(2)*(1)*(1)*(1)*(1 + (0))</f>
      </c>
      <c r="D1008" s="22" t="s">
        <v>155</v>
      </c>
      <c r="E1008" s="22"/>
      <c r="F1008" s="22">
        <f>C1008*E1008</f>
      </c>
    </row>
    <row r="1009">
      <c r="A1009" s="6"/>
      <c r="B1009" s="14" t="s">
        <v>1270</v>
      </c>
      <c r="C1009" s="23"/>
      <c r="D1009" s="23"/>
      <c r="E1009" s="23"/>
      <c r="F1009" s="23"/>
    </row>
    <row r="1010">
      <c r="A1010" s="5" t="s">
        <v>1472</v>
      </c>
      <c r="B1010" s="15" t="s">
        <v>1272</v>
      </c>
      <c r="C1010" s="22">
        <f>(48)*(1)*(1)*(1)*(1 + (0))</f>
      </c>
      <c r="D1010" s="22" t="s">
        <v>95</v>
      </c>
      <c r="E1010" s="22"/>
      <c r="F1010" s="22">
        <f>C1010*E1010</f>
      </c>
    </row>
    <row r="1011">
      <c r="A1011" s="6"/>
      <c r="B1011" s="14" t="s">
        <v>1410</v>
      </c>
      <c r="C1011" s="23"/>
      <c r="D1011" s="23"/>
      <c r="E1011" s="23"/>
      <c r="F1011" s="23"/>
    </row>
    <row r="1012">
      <c r="A1012" s="5" t="s">
        <v>1473</v>
      </c>
      <c r="B1012" s="15" t="s">
        <v>1474</v>
      </c>
      <c r="C1012" s="22">
        <f>(48)*(1)*(1)*(1)*(1 + (0))</f>
      </c>
      <c r="D1012" s="22" t="s">
        <v>95</v>
      </c>
      <c r="E1012" s="22"/>
      <c r="F1012" s="22">
        <f>C1012*E1012</f>
      </c>
    </row>
    <row r="1013">
      <c r="A1013" s="6"/>
      <c r="B1013" s="14" t="s">
        <v>1345</v>
      </c>
      <c r="C1013" s="23"/>
      <c r="D1013" s="23"/>
      <c r="E1013" s="23"/>
      <c r="F1013" s="23"/>
    </row>
    <row r="1014">
      <c r="A1014" s="5" t="s">
        <v>1475</v>
      </c>
      <c r="B1014" s="15" t="s">
        <v>1476</v>
      </c>
      <c r="C1014" s="22">
        <f>(2)*(1)*(1)*(1)*(1 + (0))</f>
      </c>
      <c r="D1014" s="22" t="s">
        <v>155</v>
      </c>
      <c r="E1014" s="22"/>
      <c r="F1014" s="22">
        <f>C1014*E1014</f>
      </c>
    </row>
    <row r="1015">
      <c r="A1015" s="5" t="s">
        <v>1477</v>
      </c>
      <c r="B1015" s="15" t="s">
        <v>1478</v>
      </c>
      <c r="C1015" s="22">
        <f>(2)*(1)*(1)*(1)*(1 + (0))</f>
      </c>
      <c r="D1015" s="22" t="s">
        <v>155</v>
      </c>
      <c r="E1015" s="22"/>
      <c r="F1015" s="22">
        <f>C1015*E1015</f>
      </c>
    </row>
    <row r="1016">
      <c r="A1016" s="5" t="s">
        <v>1479</v>
      </c>
      <c r="B1016" s="15" t="s">
        <v>1480</v>
      </c>
      <c r="C1016" s="22">
        <f>(2)*(1)*(1)*(1)*(1 + (0))</f>
      </c>
      <c r="D1016" s="22" t="s">
        <v>155</v>
      </c>
      <c r="E1016" s="22"/>
      <c r="F1016" s="22">
        <f>C1016*E1016</f>
      </c>
    </row>
    <row r="1017">
      <c r="A1017" s="5" t="s">
        <v>1481</v>
      </c>
      <c r="B1017" s="15" t="s">
        <v>1482</v>
      </c>
      <c r="C1017" s="22">
        <f>(2)*(1)*(1)*(1)*(1 + (0))</f>
      </c>
      <c r="D1017" s="22" t="s">
        <v>155</v>
      </c>
      <c r="E1017" s="22"/>
      <c r="F1017" s="22">
        <f>C1017*E1017</f>
      </c>
    </row>
    <row r="1018">
      <c r="A1018" s="3"/>
      <c r="B1018" s="11" t="s">
        <v>1176</v>
      </c>
      <c r="C1018" s="20"/>
      <c r="D1018" s="20"/>
      <c r="E1018" s="20"/>
      <c r="F1018" s="20"/>
    </row>
    <row r="1019">
      <c r="A1019" s="4"/>
      <c r="B1019" s="12" t="s">
        <v>1483</v>
      </c>
      <c r="C1019" s="21"/>
      <c r="D1019" s="21"/>
      <c r="E1019" s="21"/>
      <c r="F1019" s="21"/>
    </row>
    <row r="1020">
      <c r="A1020" s="5" t="s">
        <v>1484</v>
      </c>
      <c r="B1020" s="13" t="s">
        <v>1179</v>
      </c>
      <c r="C1020" s="22">
        <f>(1)*(1)*(1)*(1)*(1 + (0))</f>
      </c>
      <c r="D1020" s="22" t="s">
        <v>41</v>
      </c>
      <c r="E1020" s="22"/>
      <c r="F1020" s="22">
        <f>C1020*E1020</f>
      </c>
    </row>
    <row r="1021">
      <c r="A1021" s="5" t="s">
        <v>1485</v>
      </c>
      <c r="B1021" s="13" t="s">
        <v>1181</v>
      </c>
      <c r="C1021" s="22">
        <f>(1)*(1)*(1)*(1)*(1 + (0))</f>
      </c>
      <c r="D1021" s="22" t="s">
        <v>41</v>
      </c>
      <c r="E1021" s="22"/>
      <c r="F1021" s="22">
        <f>C1021*E1021</f>
      </c>
    </row>
    <row r="1022">
      <c r="A1022" s="5" t="s">
        <v>1486</v>
      </c>
      <c r="B1022" s="13" t="s">
        <v>1487</v>
      </c>
      <c r="C1022" s="22">
        <f>(1)*(1)*(1)*(1)*(1 + (0))</f>
      </c>
      <c r="D1022" s="22" t="s">
        <v>41</v>
      </c>
      <c r="E1022" s="22"/>
      <c r="F1022" s="22">
        <f>C1022*E1022</f>
      </c>
    </row>
    <row r="1023">
      <c r="A1023" s="4"/>
      <c r="B1023" s="12" t="s">
        <v>1488</v>
      </c>
      <c r="C1023" s="21"/>
      <c r="D1023" s="21"/>
      <c r="E1023" s="21"/>
      <c r="F1023" s="21"/>
    </row>
    <row r="1024">
      <c r="A1024" s="5" t="s">
        <v>1489</v>
      </c>
      <c r="B1024" s="13" t="s">
        <v>1490</v>
      </c>
      <c r="C1024" s="22">
        <f>(1)*(1)*(1)*(1)*(1 + (0))</f>
      </c>
      <c r="D1024" s="22" t="s">
        <v>41</v>
      </c>
      <c r="E1024" s="22"/>
      <c r="F1024" s="22">
        <f>C1024*E1024</f>
      </c>
    </row>
    <row r="1025">
      <c r="A1025" s="4"/>
      <c r="B1025" s="12" t="s">
        <v>1491</v>
      </c>
      <c r="C1025" s="21"/>
      <c r="D1025" s="21"/>
      <c r="E1025" s="21"/>
      <c r="F1025" s="21"/>
    </row>
    <row r="1026">
      <c r="A1026" s="5" t="s">
        <v>1492</v>
      </c>
      <c r="B1026" s="13" t="s">
        <v>1493</v>
      </c>
      <c r="C1026" s="22">
        <f>(1)*(1)*(1)*(1)*(1 + (0))</f>
      </c>
      <c r="D1026" s="22" t="s">
        <v>41</v>
      </c>
      <c r="E1026" s="22"/>
      <c r="F1026" s="22">
        <f>C1026*E1026</f>
      </c>
    </row>
    <row r="1027">
      <c r="A1027" s="5" t="s">
        <v>1494</v>
      </c>
      <c r="B1027" s="13" t="s">
        <v>1495</v>
      </c>
      <c r="C1027" s="22">
        <f>(1)*(1)*(1)*(1)*(1 + (0))</f>
      </c>
      <c r="D1027" s="22" t="s">
        <v>41</v>
      </c>
      <c r="E1027" s="22"/>
      <c r="F1027" s="22">
        <f>C1027*E1027</f>
      </c>
    </row>
    <row r="1028">
      <c r="A1028" s="5" t="s">
        <v>1496</v>
      </c>
      <c r="B1028" s="13" t="s">
        <v>1497</v>
      </c>
      <c r="C1028" s="22">
        <f>(1)*(1)*(1)*(1)*(1 + (0))</f>
      </c>
      <c r="D1028" s="22" t="s">
        <v>41</v>
      </c>
      <c r="E1028" s="22"/>
      <c r="F1028" s="22">
        <f>C1028*E1028</f>
      </c>
    </row>
    <row r="1029">
      <c r="A1029" s="5" t="s">
        <v>1498</v>
      </c>
      <c r="B1029" s="13" t="s">
        <v>1499</v>
      </c>
      <c r="C1029" s="22">
        <f>(1)*(1)*(1)*(1)*(1 + (0))</f>
      </c>
      <c r="D1029" s="22" t="s">
        <v>41</v>
      </c>
      <c r="E1029" s="22"/>
      <c r="F1029" s="22">
        <f>C1029*E1029</f>
      </c>
    </row>
    <row r="1030">
      <c r="A1030" s="5" t="s">
        <v>1500</v>
      </c>
      <c r="B1030" s="13" t="s">
        <v>1501</v>
      </c>
      <c r="C1030" s="22">
        <f>(1)*(1)*(1)*(1)*(1 + (0))</f>
      </c>
      <c r="D1030" s="22" t="s">
        <v>41</v>
      </c>
      <c r="E1030" s="22"/>
      <c r="F1030" s="22">
        <f>C1030*E1030</f>
      </c>
    </row>
    <row r="1031">
      <c r="A1031" s="4"/>
      <c r="B1031" s="12" t="s">
        <v>1502</v>
      </c>
      <c r="C1031" s="21"/>
      <c r="D1031" s="21"/>
      <c r="E1031" s="21"/>
      <c r="F1031" s="21"/>
    </row>
    <row r="1032">
      <c r="A1032" s="5" t="s">
        <v>1503</v>
      </c>
      <c r="B1032" s="13" t="s">
        <v>1504</v>
      </c>
      <c r="C1032" s="22">
        <f>(1)*(1)*(1)*(1)*(1 + (0))</f>
      </c>
      <c r="D1032" s="22" t="s">
        <v>41</v>
      </c>
      <c r="E1032" s="22"/>
      <c r="F1032" s="22">
        <f>C1032*E1032</f>
      </c>
    </row>
    <row r="1033">
      <c r="A1033" s="5" t="s">
        <v>1505</v>
      </c>
      <c r="B1033" s="13" t="s">
        <v>1506</v>
      </c>
      <c r="C1033" s="22">
        <f>(1)*(1)*(1)*(1)*(1 + (0))</f>
      </c>
      <c r="D1033" s="22" t="s">
        <v>41</v>
      </c>
      <c r="E1033" s="22"/>
      <c r="F1033" s="22">
        <f>C1033*E1033</f>
      </c>
    </row>
    <row r="1034">
      <c r="A1034" s="5" t="s">
        <v>1507</v>
      </c>
      <c r="B1034" s="13" t="s">
        <v>1508</v>
      </c>
      <c r="C1034" s="22">
        <f>(1)*(1)*(1)*(1)*(1 + (0))</f>
      </c>
      <c r="D1034" s="22" t="s">
        <v>41</v>
      </c>
      <c r="E1034" s="22"/>
      <c r="F1034" s="22">
        <f>C1034*E1034</f>
      </c>
    </row>
    <row r="1035">
      <c r="A1035" s="4"/>
      <c r="B1035" s="12" t="s">
        <v>1509</v>
      </c>
      <c r="C1035" s="21"/>
      <c r="D1035" s="21"/>
      <c r="E1035" s="21"/>
      <c r="F1035" s="21"/>
    </row>
    <row r="1036">
      <c r="A1036" s="5" t="s">
        <v>1510</v>
      </c>
      <c r="B1036" s="13" t="s">
        <v>1511</v>
      </c>
      <c r="C1036" s="22">
        <f>(1)*(1)*(1)*(1)*(1 + (0))</f>
      </c>
      <c r="D1036" s="22" t="s">
        <v>41</v>
      </c>
      <c r="E1036" s="22"/>
      <c r="F1036" s="22">
        <f>C1036*E1036</f>
      </c>
    </row>
    <row r="1037">
      <c r="A1037" s="4"/>
      <c r="B1037" s="12" t="s">
        <v>1512</v>
      </c>
      <c r="C1037" s="21"/>
      <c r="D1037" s="21"/>
      <c r="E1037" s="21"/>
      <c r="F1037" s="21"/>
    </row>
    <row r="1038">
      <c r="A1038" s="5" t="s">
        <v>1513</v>
      </c>
      <c r="B1038" s="13" t="s">
        <v>1511</v>
      </c>
      <c r="C1038" s="22">
        <f>(1)*(1)*(1)*(1)*(1 + (0))</f>
      </c>
      <c r="D1038" s="22" t="s">
        <v>41</v>
      </c>
      <c r="E1038" s="22"/>
      <c r="F1038" s="22">
        <f>C1038*E1038</f>
      </c>
    </row>
    <row r="1039">
      <c r="A1039" s="4"/>
      <c r="B1039" s="12" t="s">
        <v>1514</v>
      </c>
      <c r="C1039" s="21"/>
      <c r="D1039" s="21"/>
      <c r="E1039" s="21"/>
      <c r="F1039" s="21"/>
    </row>
    <row r="1040">
      <c r="A1040" s="5" t="s">
        <v>1515</v>
      </c>
      <c r="B1040" s="13" t="s">
        <v>1516</v>
      </c>
      <c r="C1040" s="22">
        <f>(1)*(1)*(1)*(1)*(1 + (0))</f>
      </c>
      <c r="D1040" s="22" t="s">
        <v>41</v>
      </c>
      <c r="E1040" s="22"/>
      <c r="F1040" s="22">
        <f>C1040*E1040</f>
      </c>
    </row>
    <row r="1041">
      <c r="A1041" s="5" t="s">
        <v>1517</v>
      </c>
      <c r="B1041" s="13" t="s">
        <v>1518</v>
      </c>
      <c r="C1041" s="22">
        <f>(1)*(1)*(1)*(1)*(1 + (0))</f>
      </c>
      <c r="D1041" s="22" t="s">
        <v>41</v>
      </c>
      <c r="E1041" s="22"/>
      <c r="F1041" s="22">
        <f>C1041*E1041</f>
      </c>
    </row>
    <row r="1042">
      <c r="A1042" s="5" t="s">
        <v>1519</v>
      </c>
      <c r="B1042" s="13" t="s">
        <v>1520</v>
      </c>
      <c r="C1042" s="22">
        <f>(1)*(1)*(1)*(1)*(1 + (0))</f>
      </c>
      <c r="D1042" s="22" t="s">
        <v>41</v>
      </c>
      <c r="E1042" s="22"/>
      <c r="F1042" s="22">
        <f>C1042*E1042</f>
      </c>
    </row>
    <row r="1043">
      <c r="A1043" s="5" t="s">
        <v>1521</v>
      </c>
      <c r="B1043" s="13" t="s">
        <v>1522</v>
      </c>
      <c r="C1043" s="22">
        <f>(1)*(1)*(1)*(1)*(1 + (0))</f>
      </c>
      <c r="D1043" s="22" t="s">
        <v>41</v>
      </c>
      <c r="E1043" s="22"/>
      <c r="F1043" s="22">
        <f>C1043*E1043</f>
      </c>
    </row>
    <row r="1044">
      <c r="A1044" s="5" t="s">
        <v>1523</v>
      </c>
      <c r="B1044" s="13" t="s">
        <v>1524</v>
      </c>
      <c r="C1044" s="22">
        <f>(1)*(1)*(1)*(1)*(1 + (0))</f>
      </c>
      <c r="D1044" s="22" t="s">
        <v>41</v>
      </c>
      <c r="E1044" s="22"/>
      <c r="F1044" s="22">
        <f>C1044*E1044</f>
      </c>
    </row>
    <row r="1045">
      <c r="A1045" s="5" t="s">
        <v>1525</v>
      </c>
      <c r="B1045" s="13" t="s">
        <v>1526</v>
      </c>
      <c r="C1045" s="22">
        <f>(1)*(1)*(1)*(1)*(1 + (0))</f>
      </c>
      <c r="D1045" s="22" t="s">
        <v>41</v>
      </c>
      <c r="E1045" s="22"/>
      <c r="F1045" s="22">
        <f>C1045*E1045</f>
      </c>
    </row>
    <row r="1046">
      <c r="A1046" s="5" t="s">
        <v>1527</v>
      </c>
      <c r="B1046" s="13" t="s">
        <v>1528</v>
      </c>
      <c r="C1046" s="22">
        <f>(1)*(1)*(1)*(1)*(1 + (0))</f>
      </c>
      <c r="D1046" s="22" t="s">
        <v>41</v>
      </c>
      <c r="E1046" s="22"/>
      <c r="F1046" s="22">
        <f>C1046*E1046</f>
      </c>
    </row>
    <row r="1047">
      <c r="A1047" s="4"/>
      <c r="B1047" s="12" t="s">
        <v>1189</v>
      </c>
      <c r="C1047" s="21"/>
      <c r="D1047" s="21"/>
      <c r="E1047" s="21"/>
      <c r="F1047" s="21"/>
    </row>
    <row r="1048">
      <c r="A1048" s="5" t="s">
        <v>1529</v>
      </c>
      <c r="B1048" s="13" t="s">
        <v>1516</v>
      </c>
      <c r="C1048" s="22">
        <f>(1)*(1)*(1)*(1)*(1 + (0))</f>
      </c>
      <c r="D1048" s="22" t="s">
        <v>41</v>
      </c>
      <c r="E1048" s="22"/>
      <c r="F1048" s="22">
        <f>C1048*E1048</f>
      </c>
    </row>
    <row r="1049">
      <c r="A1049" s="4"/>
      <c r="B1049" s="12" t="s">
        <v>1191</v>
      </c>
      <c r="C1049" s="21"/>
      <c r="D1049" s="21"/>
      <c r="E1049" s="21"/>
      <c r="F1049" s="21"/>
    </row>
    <row r="1050">
      <c r="A1050" s="5" t="s">
        <v>1530</v>
      </c>
      <c r="B1050" s="13" t="s">
        <v>1531</v>
      </c>
      <c r="C1050" s="22">
        <f>(1)*(1)*(1)*(1)*(1 + (0))</f>
      </c>
      <c r="D1050" s="22" t="s">
        <v>41</v>
      </c>
      <c r="E1050" s="22"/>
      <c r="F1050" s="22">
        <f>C1050*E1050</f>
      </c>
    </row>
    <row r="1051">
      <c r="A1051" s="5" t="s">
        <v>1532</v>
      </c>
      <c r="B1051" s="13" t="s">
        <v>1516</v>
      </c>
      <c r="C1051" s="22">
        <f>(1)*(1)*(1)*(1)*(1 + (0))</f>
      </c>
      <c r="D1051" s="22" t="s">
        <v>41</v>
      </c>
      <c r="E1051" s="22"/>
      <c r="F1051" s="22">
        <f>C1051*E1051</f>
      </c>
    </row>
    <row r="1052">
      <c r="A1052" s="4"/>
      <c r="B1052" s="12" t="s">
        <v>1195</v>
      </c>
      <c r="C1052" s="21"/>
      <c r="D1052" s="21"/>
      <c r="E1052" s="21"/>
      <c r="F1052" s="21"/>
    </row>
    <row r="1053">
      <c r="A1053" s="5" t="s">
        <v>1533</v>
      </c>
      <c r="B1053" s="13" t="s">
        <v>1197</v>
      </c>
      <c r="C1053" s="22">
        <f>(1)*(1)*(1)*(1)*(1 + (0))</f>
      </c>
      <c r="D1053" s="22" t="s">
        <v>41</v>
      </c>
      <c r="E1053" s="22"/>
      <c r="F1053" s="22">
        <f>C1053*E1053</f>
      </c>
    </row>
    <row r="1054">
      <c r="A1054" s="5" t="s">
        <v>1534</v>
      </c>
      <c r="B1054" s="13" t="s">
        <v>1535</v>
      </c>
      <c r="C1054" s="22">
        <f>(1)*(1)*(1)*(1)*(1 + (0))</f>
      </c>
      <c r="D1054" s="22" t="s">
        <v>41</v>
      </c>
      <c r="E1054" s="22"/>
      <c r="F1054" s="22">
        <f>C1054*E1054</f>
      </c>
    </row>
    <row r="1055">
      <c r="A1055" s="5" t="s">
        <v>1536</v>
      </c>
      <c r="B1055" s="13" t="s">
        <v>1516</v>
      </c>
      <c r="C1055" s="22">
        <f>(1)*(1)*(1)*(1)*(1 + (0))</f>
      </c>
      <c r="D1055" s="22" t="s">
        <v>41</v>
      </c>
      <c r="E1055" s="22"/>
      <c r="F1055" s="22">
        <f>C1055*E1055</f>
      </c>
    </row>
    <row r="1056">
      <c r="A1056" s="4"/>
      <c r="B1056" s="12" t="s">
        <v>1537</v>
      </c>
      <c r="C1056" s="21"/>
      <c r="D1056" s="21"/>
      <c r="E1056" s="21"/>
      <c r="F1056" s="21"/>
    </row>
    <row r="1057">
      <c r="A1057" s="5" t="s">
        <v>1538</v>
      </c>
      <c r="B1057" s="13" t="s">
        <v>1516</v>
      </c>
      <c r="C1057" s="22">
        <f>(1)*(1)*(1)*(1)*(1 + (0))</f>
      </c>
      <c r="D1057" s="22" t="s">
        <v>41</v>
      </c>
      <c r="E1057" s="22"/>
      <c r="F1057" s="22">
        <f>C1057*E1057</f>
      </c>
    </row>
    <row r="1058">
      <c r="A1058" s="5" t="s">
        <v>1539</v>
      </c>
      <c r="B1058" s="13" t="s">
        <v>1540</v>
      </c>
      <c r="C1058" s="22">
        <f>(1)*(1)*(1)*(1)*(1 + (0))</f>
      </c>
      <c r="D1058" s="22" t="s">
        <v>41</v>
      </c>
      <c r="E1058" s="22"/>
      <c r="F1058" s="22">
        <f>C1058*E1058</f>
      </c>
    </row>
    <row r="1059">
      <c r="A1059" s="4"/>
      <c r="B1059" s="12" t="s">
        <v>1205</v>
      </c>
      <c r="C1059" s="21"/>
      <c r="D1059" s="21"/>
      <c r="E1059" s="21"/>
      <c r="F1059" s="21"/>
    </row>
    <row r="1060">
      <c r="A1060" s="5" t="s">
        <v>1541</v>
      </c>
      <c r="B1060" s="13" t="s">
        <v>1542</v>
      </c>
      <c r="C1060" s="22">
        <f>(1)*(1)*(1)*(1)*(1 + (0))</f>
      </c>
      <c r="D1060" s="22" t="s">
        <v>41</v>
      </c>
      <c r="E1060" s="22"/>
      <c r="F1060" s="22">
        <f>C1060*E1060</f>
      </c>
    </row>
    <row r="1061">
      <c r="A1061" s="3"/>
      <c r="B1061" s="11" t="s">
        <v>1543</v>
      </c>
      <c r="C1061" s="20"/>
      <c r="D1061" s="20"/>
      <c r="E1061" s="20"/>
      <c r="F1061" s="20"/>
    </row>
    <row r="1062">
      <c r="A1062" s="4"/>
      <c r="B1062" s="12" t="s">
        <v>1209</v>
      </c>
      <c r="C1062" s="21"/>
      <c r="D1062" s="21"/>
      <c r="E1062" s="21"/>
      <c r="F1062" s="21"/>
    </row>
    <row r="1063">
      <c r="A1063" s="6"/>
      <c r="B1063" s="14" t="s">
        <v>1213</v>
      </c>
      <c r="C1063" s="23"/>
      <c r="D1063" s="23"/>
      <c r="E1063" s="23"/>
      <c r="F1063" s="23"/>
    </row>
    <row r="1064">
      <c r="A1064" s="5" t="s">
        <v>1544</v>
      </c>
      <c r="B1064" s="15" t="s">
        <v>1215</v>
      </c>
      <c r="C1064" s="22">
        <f>(360)*(1)*(1)*(1)*(1 + (0))</f>
      </c>
      <c r="D1064" s="22" t="s">
        <v>95</v>
      </c>
      <c r="E1064" s="22"/>
      <c r="F1064" s="22">
        <f>C1064*E1064</f>
      </c>
    </row>
    <row r="1065">
      <c r="A1065" s="5" t="s">
        <v>1545</v>
      </c>
      <c r="B1065" s="15" t="s">
        <v>1546</v>
      </c>
      <c r="C1065" s="22">
        <f>(360)*(1)*(1)*(1)*(1 + (0))</f>
      </c>
      <c r="D1065" s="22" t="s">
        <v>95</v>
      </c>
      <c r="E1065" s="22"/>
      <c r="F1065" s="22">
        <f>C1065*E1065</f>
      </c>
    </row>
    <row r="1066">
      <c r="A1066" s="6"/>
      <c r="B1066" s="14" t="s">
        <v>1547</v>
      </c>
      <c r="C1066" s="23"/>
      <c r="D1066" s="23"/>
      <c r="E1066" s="23"/>
      <c r="F1066" s="23"/>
    </row>
    <row r="1067">
      <c r="A1067" s="5" t="s">
        <v>1548</v>
      </c>
      <c r="B1067" s="15" t="s">
        <v>1549</v>
      </c>
      <c r="C1067" s="22">
        <f>(24)*(1)*(1)*(1)*(1 + (0))</f>
      </c>
      <c r="D1067" s="22" t="s">
        <v>155</v>
      </c>
      <c r="E1067" s="22"/>
      <c r="F1067" s="22">
        <f>C1067*E1067</f>
      </c>
    </row>
    <row r="1068">
      <c r="A1068" s="5" t="s">
        <v>1550</v>
      </c>
      <c r="B1068" s="15" t="s">
        <v>1551</v>
      </c>
      <c r="C1068" s="22">
        <f>(16)*(1)*(1)*(1)*(1 + (0))</f>
      </c>
      <c r="D1068" s="22" t="s">
        <v>155</v>
      </c>
      <c r="E1068" s="22"/>
      <c r="F1068" s="22">
        <f>C1068*E1068</f>
      </c>
    </row>
    <row r="1069">
      <c r="A1069" s="6"/>
      <c r="B1069" s="14" t="s">
        <v>1552</v>
      </c>
      <c r="C1069" s="23"/>
      <c r="D1069" s="23"/>
      <c r="E1069" s="23"/>
      <c r="F1069" s="23"/>
    </row>
    <row r="1070">
      <c r="A1070" s="5" t="s">
        <v>1553</v>
      </c>
      <c r="B1070" s="15" t="s">
        <v>1554</v>
      </c>
      <c r="C1070" s="22">
        <f>(1)*(1)*(1)*(1)*(1 + (0))</f>
      </c>
      <c r="D1070" s="22" t="s">
        <v>41</v>
      </c>
      <c r="E1070" s="22"/>
      <c r="F1070" s="22">
        <f>C1070*E1070</f>
      </c>
    </row>
    <row r="1071">
      <c r="A1071" s="5" t="s">
        <v>1555</v>
      </c>
      <c r="B1071" s="15" t="s">
        <v>1556</v>
      </c>
      <c r="C1071" s="22">
        <f>(1)*(1)*(1)*(1)*(1 + (0))</f>
      </c>
      <c r="D1071" s="22" t="s">
        <v>41</v>
      </c>
      <c r="E1071" s="22"/>
      <c r="F1071" s="22">
        <f>C1071*E1071</f>
      </c>
    </row>
    <row r="1072">
      <c r="A1072" s="5" t="s">
        <v>1557</v>
      </c>
      <c r="B1072" s="15" t="s">
        <v>1558</v>
      </c>
      <c r="C1072" s="22">
        <f>(1)*(1)*(1)*(1)*(1 + (0))</f>
      </c>
      <c r="D1072" s="22" t="s">
        <v>41</v>
      </c>
      <c r="E1072" s="22"/>
      <c r="F1072" s="22">
        <f>C1072*E1072</f>
      </c>
    </row>
    <row r="1073">
      <c r="A1073" s="6"/>
      <c r="B1073" s="14" t="s">
        <v>1559</v>
      </c>
      <c r="C1073" s="23"/>
      <c r="D1073" s="23"/>
      <c r="E1073" s="23"/>
      <c r="F1073" s="23"/>
    </row>
    <row r="1074">
      <c r="A1074" s="5" t="s">
        <v>1560</v>
      </c>
      <c r="B1074" s="15" t="s">
        <v>1561</v>
      </c>
      <c r="C1074" s="22">
        <f>(80)*(1)*(1)*(1)*(1 + (0))</f>
      </c>
      <c r="D1074" s="22" t="s">
        <v>155</v>
      </c>
      <c r="E1074" s="22"/>
      <c r="F1074" s="22">
        <f>C1074*E1074</f>
      </c>
    </row>
    <row r="1075">
      <c r="A1075" s="5" t="s">
        <v>1562</v>
      </c>
      <c r="B1075" s="15" t="s">
        <v>1563</v>
      </c>
      <c r="C1075" s="22">
        <f>(80)*(1)*(1)*(1)*(1 + (0))</f>
      </c>
      <c r="D1075" s="22" t="s">
        <v>155</v>
      </c>
      <c r="E1075" s="22"/>
      <c r="F1075" s="22">
        <f>C1075*E1075</f>
      </c>
    </row>
    <row r="1076">
      <c r="A1076" s="5" t="s">
        <v>1564</v>
      </c>
      <c r="B1076" s="15" t="s">
        <v>1565</v>
      </c>
      <c r="C1076" s="22">
        <f>(34)*(1)*(1)*(1)*(1 + (0))</f>
      </c>
      <c r="D1076" s="22" t="s">
        <v>155</v>
      </c>
      <c r="E1076" s="22"/>
      <c r="F1076" s="22">
        <f>C1076*E1076</f>
      </c>
    </row>
    <row r="1077">
      <c r="A1077" s="5" t="s">
        <v>1566</v>
      </c>
      <c r="B1077" s="15" t="s">
        <v>1567</v>
      </c>
      <c r="C1077" s="22">
        <f>(68)*(1)*(1)*(1)*(1 + (0))</f>
      </c>
      <c r="D1077" s="22" t="s">
        <v>155</v>
      </c>
      <c r="E1077" s="22"/>
      <c r="F1077" s="22">
        <f>C1077*E1077</f>
      </c>
    </row>
    <row r="1078">
      <c r="A1078" s="5" t="s">
        <v>1568</v>
      </c>
      <c r="B1078" s="15" t="s">
        <v>1230</v>
      </c>
      <c r="C1078" s="22">
        <f>(262)*(1)*(1)*(1)*(1 + (0))</f>
      </c>
      <c r="D1078" s="22" t="s">
        <v>155</v>
      </c>
      <c r="E1078" s="22"/>
      <c r="F1078" s="22">
        <f>C1078*E1078</f>
      </c>
    </row>
    <row r="1079">
      <c r="A1079" s="6"/>
      <c r="B1079" s="14" t="s">
        <v>1569</v>
      </c>
      <c r="C1079" s="23"/>
      <c r="D1079" s="23"/>
      <c r="E1079" s="23"/>
      <c r="F1079" s="23"/>
    </row>
    <row r="1080">
      <c r="A1080" s="5" t="s">
        <v>1570</v>
      </c>
      <c r="B1080" s="15" t="s">
        <v>1571</v>
      </c>
      <c r="C1080" s="22">
        <f>(2)*(1)*(1)*(1)*(1 + (0))</f>
      </c>
      <c r="D1080" s="22" t="s">
        <v>155</v>
      </c>
      <c r="E1080" s="22"/>
      <c r="F1080" s="22">
        <f>C1080*E1080</f>
      </c>
    </row>
    <row r="1081">
      <c r="A1081" s="5" t="s">
        <v>1572</v>
      </c>
      <c r="B1081" s="15" t="s">
        <v>1230</v>
      </c>
      <c r="C1081" s="22">
        <f>(2)*(1)*(1)*(1)*(1 + (0))</f>
      </c>
      <c r="D1081" s="22" t="s">
        <v>155</v>
      </c>
      <c r="E1081" s="22"/>
      <c r="F1081" s="22">
        <f>C1081*E1081</f>
      </c>
    </row>
    <row r="1082">
      <c r="A1082" s="6"/>
      <c r="B1082" s="14" t="s">
        <v>1239</v>
      </c>
      <c r="C1082" s="23"/>
      <c r="D1082" s="23"/>
      <c r="E1082" s="23"/>
      <c r="F1082" s="23"/>
    </row>
    <row r="1083">
      <c r="A1083" s="5" t="s">
        <v>1573</v>
      </c>
      <c r="B1083" s="15" t="s">
        <v>1574</v>
      </c>
      <c r="C1083" s="22">
        <f>(1)*(1)*(1)*(1)*(1 + (0))</f>
      </c>
      <c r="D1083" s="22" t="s">
        <v>41</v>
      </c>
      <c r="E1083" s="22"/>
      <c r="F1083" s="22">
        <f>C1083*E1083</f>
      </c>
    </row>
    <row r="1084">
      <c r="A1084" s="2"/>
      <c r="B1084" s="10" t="s">
        <v>1575</v>
      </c>
      <c r="C1084" s="19"/>
      <c r="D1084" s="19"/>
      <c r="E1084" s="19"/>
      <c r="F1084" s="19"/>
    </row>
    <row r="1085">
      <c r="A1085" s="3"/>
      <c r="B1085" s="11" t="s">
        <v>1576</v>
      </c>
      <c r="C1085" s="20"/>
      <c r="D1085" s="20"/>
      <c r="E1085" s="20"/>
      <c r="F1085" s="20"/>
    </row>
    <row r="1086">
      <c r="A1086" s="4"/>
      <c r="B1086" s="12" t="s">
        <v>1577</v>
      </c>
      <c r="C1086" s="21"/>
      <c r="D1086" s="21"/>
      <c r="E1086" s="21"/>
      <c r="F1086" s="21"/>
    </row>
    <row r="1087">
      <c r="A1087" s="6"/>
      <c r="B1087" s="14" t="s">
        <v>1578</v>
      </c>
      <c r="C1087" s="23"/>
      <c r="D1087" s="23"/>
      <c r="E1087" s="23"/>
      <c r="F1087" s="23"/>
    </row>
    <row r="1088">
      <c r="A1088" s="5" t="s">
        <v>1579</v>
      </c>
      <c r="B1088" s="15" t="s">
        <v>1580</v>
      </c>
      <c r="C1088" s="22">
        <f>(2)*(1)*(1)*(1)*(1 + (0))</f>
      </c>
      <c r="D1088" s="22" t="s">
        <v>155</v>
      </c>
      <c r="E1088" s="22"/>
      <c r="F1088" s="22">
        <f>C1088*E1088</f>
      </c>
    </row>
    <row r="1089">
      <c r="A1089" s="5" t="s">
        <v>1581</v>
      </c>
      <c r="B1089" s="15" t="s">
        <v>1582</v>
      </c>
      <c r="C1089" s="22">
        <f>(2)*(1)*(1)*(1)*(1 + (0))</f>
      </c>
      <c r="D1089" s="22" t="s">
        <v>155</v>
      </c>
      <c r="E1089" s="22"/>
      <c r="F1089" s="22">
        <f>C1089*E1089</f>
      </c>
    </row>
    <row r="1090">
      <c r="A1090" s="6"/>
      <c r="B1090" s="14" t="s">
        <v>1578</v>
      </c>
      <c r="C1090" s="23"/>
      <c r="D1090" s="23"/>
      <c r="E1090" s="23"/>
      <c r="F1090" s="23"/>
    </row>
    <row r="1091">
      <c r="A1091" s="5" t="s">
        <v>1579</v>
      </c>
      <c r="B1091" s="15" t="s">
        <v>1583</v>
      </c>
      <c r="C1091" s="22">
        <f>(2)*(1)*(1)*(1)*(1 + (0))</f>
      </c>
      <c r="D1091" s="22" t="s">
        <v>155</v>
      </c>
      <c r="E1091" s="22"/>
      <c r="F1091" s="22">
        <f>C1091*E1091</f>
      </c>
    </row>
    <row r="1092">
      <c r="A1092" s="5" t="s">
        <v>1581</v>
      </c>
      <c r="B1092" s="15" t="s">
        <v>1582</v>
      </c>
      <c r="C1092" s="22">
        <f>(2)*(1)*(1)*(1)*(1 + (0))</f>
      </c>
      <c r="D1092" s="22" t="s">
        <v>155</v>
      </c>
      <c r="E1092" s="22"/>
      <c r="F1092" s="22">
        <f>C1092*E1092</f>
      </c>
    </row>
    <row r="1093">
      <c r="A1093" s="6"/>
      <c r="B1093" s="14" t="s">
        <v>1584</v>
      </c>
      <c r="C1093" s="23"/>
      <c r="D1093" s="23"/>
      <c r="E1093" s="23"/>
      <c r="F1093" s="23"/>
    </row>
    <row r="1094">
      <c r="A1094" s="5" t="s">
        <v>1585</v>
      </c>
      <c r="B1094" s="15" t="s">
        <v>1586</v>
      </c>
      <c r="C1094" s="22">
        <f>(2)*(1)*(1)*(1)*(1 + (0))</f>
      </c>
      <c r="D1094" s="22" t="s">
        <v>155</v>
      </c>
      <c r="E1094" s="22"/>
      <c r="F1094" s="22">
        <f>C1094*E1094</f>
      </c>
    </row>
    <row r="1095">
      <c r="A1095" s="5" t="s">
        <v>1587</v>
      </c>
      <c r="B1095" s="15" t="s">
        <v>1588</v>
      </c>
      <c r="C1095" s="22">
        <f>(2)*(1)*(1)*(1)*(1 + (0))</f>
      </c>
      <c r="D1095" s="22" t="s">
        <v>155</v>
      </c>
      <c r="E1095" s="22"/>
      <c r="F1095" s="22">
        <f>C1095*E1095</f>
      </c>
    </row>
    <row r="1096">
      <c r="A1096" s="6"/>
      <c r="B1096" s="14" t="s">
        <v>1589</v>
      </c>
      <c r="C1096" s="23"/>
      <c r="D1096" s="23"/>
      <c r="E1096" s="23"/>
      <c r="F1096" s="23"/>
    </row>
    <row r="1097">
      <c r="A1097" s="5" t="s">
        <v>1590</v>
      </c>
      <c r="B1097" s="15" t="s">
        <v>1591</v>
      </c>
      <c r="C1097" s="22">
        <f>(2)*(1)*(1)*(1)*(1 + (0))</f>
      </c>
      <c r="D1097" s="22" t="s">
        <v>155</v>
      </c>
      <c r="E1097" s="22"/>
      <c r="F1097" s="22">
        <f>C1097*E1097</f>
      </c>
    </row>
    <row r="1098">
      <c r="A1098" s="5" t="s">
        <v>1592</v>
      </c>
      <c r="B1098" s="15" t="s">
        <v>1593</v>
      </c>
      <c r="C1098" s="22">
        <f>(2)*(1)*(1)*(1)*(1 + (0))</f>
      </c>
      <c r="D1098" s="22" t="s">
        <v>155</v>
      </c>
      <c r="E1098" s="22"/>
      <c r="F1098" s="22">
        <f>C1098*E1098</f>
      </c>
    </row>
    <row r="1099">
      <c r="A1099" s="6"/>
      <c r="B1099" s="14" t="s">
        <v>1584</v>
      </c>
      <c r="C1099" s="23"/>
      <c r="D1099" s="23"/>
      <c r="E1099" s="23"/>
      <c r="F1099" s="23"/>
    </row>
    <row r="1100">
      <c r="A1100" s="5" t="s">
        <v>1594</v>
      </c>
      <c r="B1100" s="15" t="s">
        <v>1586</v>
      </c>
      <c r="C1100" s="22">
        <f>(2)*(1)*(1)*(1)*(1 + (0))</f>
      </c>
      <c r="D1100" s="22" t="s">
        <v>155</v>
      </c>
      <c r="E1100" s="22"/>
      <c r="F1100" s="22">
        <f>C1100*E1100</f>
      </c>
    </row>
    <row r="1101">
      <c r="A1101" s="5" t="s">
        <v>1595</v>
      </c>
      <c r="B1101" s="15" t="s">
        <v>1588</v>
      </c>
      <c r="C1101" s="22">
        <f>(2)*(1)*(1)*(1)*(1 + (0))</f>
      </c>
      <c r="D1101" s="22" t="s">
        <v>155</v>
      </c>
      <c r="E1101" s="22"/>
      <c r="F1101" s="22">
        <f>C1101*E1101</f>
      </c>
    </row>
    <row r="1102">
      <c r="A1102" s="6"/>
      <c r="B1102" s="14" t="s">
        <v>1596</v>
      </c>
      <c r="C1102" s="23"/>
      <c r="D1102" s="23"/>
      <c r="E1102" s="23"/>
      <c r="F1102" s="23"/>
    </row>
    <row r="1103">
      <c r="A1103" s="5" t="s">
        <v>1597</v>
      </c>
      <c r="B1103" s="15" t="s">
        <v>1598</v>
      </c>
      <c r="C1103" s="22">
        <f>(2)*(1)*(1)*(1)*(1 + (0))</f>
      </c>
      <c r="D1103" s="22" t="s">
        <v>155</v>
      </c>
      <c r="E1103" s="22"/>
      <c r="F1103" s="22">
        <f>C1103*E1103</f>
      </c>
    </row>
    <row r="1104">
      <c r="A1104" s="5" t="s">
        <v>1599</v>
      </c>
      <c r="B1104" s="15" t="s">
        <v>1600</v>
      </c>
      <c r="C1104" s="22">
        <f>(2)*(1)*(1)*(1)*(1 + (0))</f>
      </c>
      <c r="D1104" s="22" t="s">
        <v>155</v>
      </c>
      <c r="E1104" s="22"/>
      <c r="F1104" s="22">
        <f>C1104*E1104</f>
      </c>
    </row>
    <row r="1105">
      <c r="A1105" s="6"/>
      <c r="B1105" s="14" t="s">
        <v>1601</v>
      </c>
      <c r="C1105" s="23"/>
      <c r="D1105" s="23"/>
      <c r="E1105" s="23"/>
      <c r="F1105" s="23"/>
    </row>
    <row r="1106">
      <c r="A1106" s="5" t="s">
        <v>1602</v>
      </c>
      <c r="B1106" s="15" t="s">
        <v>1603</v>
      </c>
      <c r="C1106" s="22">
        <f>(2)*(1)*(1)*(1)*(1 + (0))</f>
      </c>
      <c r="D1106" s="22" t="s">
        <v>155</v>
      </c>
      <c r="E1106" s="22"/>
      <c r="F1106" s="22">
        <f>C1106*E1106</f>
      </c>
    </row>
    <row r="1107">
      <c r="A1107" s="5" t="s">
        <v>1604</v>
      </c>
      <c r="B1107" s="15" t="s">
        <v>1605</v>
      </c>
      <c r="C1107" s="22">
        <f>(2)*(1)*(1)*(1)*(1 + (0))</f>
      </c>
      <c r="D1107" s="22" t="s">
        <v>155</v>
      </c>
      <c r="E1107" s="22"/>
      <c r="F1107" s="22">
        <f>C1107*E1107</f>
      </c>
    </row>
    <row r="1108">
      <c r="A1108" s="6"/>
      <c r="B1108" s="14" t="s">
        <v>1606</v>
      </c>
      <c r="C1108" s="23"/>
      <c r="D1108" s="23"/>
      <c r="E1108" s="23"/>
      <c r="F1108" s="23"/>
    </row>
    <row r="1109">
      <c r="A1109" s="5" t="s">
        <v>818</v>
      </c>
      <c r="B1109" s="15" t="s">
        <v>1607</v>
      </c>
      <c r="C1109" s="22">
        <f>(2)*(1)*(1)*(1)*(1 + (0))</f>
      </c>
      <c r="D1109" s="22" t="s">
        <v>155</v>
      </c>
      <c r="E1109" s="22"/>
      <c r="F1109" s="22">
        <f>C1109*E1109</f>
      </c>
    </row>
    <row r="1110">
      <c r="A1110" s="5" t="s">
        <v>821</v>
      </c>
      <c r="B1110" s="15" t="s">
        <v>1608</v>
      </c>
      <c r="C1110" s="22">
        <f>(2)*(1)*(1)*(1)*(1 + (0))</f>
      </c>
      <c r="D1110" s="22" t="s">
        <v>155</v>
      </c>
      <c r="E1110" s="22"/>
      <c r="F1110" s="22">
        <f>C1110*E1110</f>
      </c>
    </row>
    <row r="1111">
      <c r="A1111" s="6"/>
      <c r="B1111" s="14" t="s">
        <v>1596</v>
      </c>
      <c r="C1111" s="23"/>
      <c r="D1111" s="23"/>
      <c r="E1111" s="23"/>
      <c r="F1111" s="23"/>
    </row>
    <row r="1112">
      <c r="A1112" s="5" t="s">
        <v>1609</v>
      </c>
      <c r="B1112" s="15" t="s">
        <v>1610</v>
      </c>
      <c r="C1112" s="22">
        <f>(2)*(1)*(1)*(1)*(1 + (0))</f>
      </c>
      <c r="D1112" s="22" t="s">
        <v>155</v>
      </c>
      <c r="E1112" s="22"/>
      <c r="F1112" s="22">
        <f>C1112*E1112</f>
      </c>
    </row>
    <row r="1113">
      <c r="A1113" s="5" t="s">
        <v>1611</v>
      </c>
      <c r="B1113" s="15" t="s">
        <v>1612</v>
      </c>
      <c r="C1113" s="22">
        <f>(2)*(1)*(1)*(1)*(1 + (0))</f>
      </c>
      <c r="D1113" s="22" t="s">
        <v>155</v>
      </c>
      <c r="E1113" s="22"/>
      <c r="F1113" s="22">
        <f>C1113*E1113</f>
      </c>
    </row>
    <row r="1114">
      <c r="A1114" s="6"/>
      <c r="B1114" s="14" t="s">
        <v>1613</v>
      </c>
      <c r="C1114" s="23"/>
      <c r="D1114" s="23"/>
      <c r="E1114" s="23"/>
      <c r="F1114" s="23"/>
    </row>
    <row r="1115">
      <c r="A1115" s="5" t="s">
        <v>1614</v>
      </c>
      <c r="B1115" s="15" t="s">
        <v>1615</v>
      </c>
      <c r="C1115" s="22">
        <f>(2)*(1)*(1)*(1)*(1 + (0))</f>
      </c>
      <c r="D1115" s="22" t="s">
        <v>155</v>
      </c>
      <c r="E1115" s="22"/>
      <c r="F1115" s="22">
        <f>C1115*E1115</f>
      </c>
    </row>
    <row r="1116">
      <c r="A1116" s="5" t="s">
        <v>1616</v>
      </c>
      <c r="B1116" s="15" t="s">
        <v>1617</v>
      </c>
      <c r="C1116" s="22">
        <f>(2)*(1)*(1)*(1)*(1 + (0))</f>
      </c>
      <c r="D1116" s="22" t="s">
        <v>155</v>
      </c>
      <c r="E1116" s="22"/>
      <c r="F1116" s="22">
        <f>C1116*E1116</f>
      </c>
    </row>
    <row r="1117">
      <c r="A1117" s="6"/>
      <c r="B1117" s="14" t="s">
        <v>1618</v>
      </c>
      <c r="C1117" s="23"/>
      <c r="D1117" s="23"/>
      <c r="E1117" s="23"/>
      <c r="F1117" s="23"/>
    </row>
    <row r="1118">
      <c r="A1118" s="5" t="s">
        <v>1614</v>
      </c>
      <c r="B1118" s="15" t="s">
        <v>1615</v>
      </c>
      <c r="C1118" s="22">
        <f>(2)*(1)*(1)*(1)*(1 + (0))</f>
      </c>
      <c r="D1118" s="22" t="s">
        <v>155</v>
      </c>
      <c r="E1118" s="22"/>
      <c r="F1118" s="22">
        <f>C1118*E1118</f>
      </c>
    </row>
    <row r="1119">
      <c r="A1119" s="5" t="s">
        <v>1616</v>
      </c>
      <c r="B1119" s="15" t="s">
        <v>1617</v>
      </c>
      <c r="C1119" s="22">
        <f>(2)*(1)*(1)*(1)*(1 + (0))</f>
      </c>
      <c r="D1119" s="22" t="s">
        <v>155</v>
      </c>
      <c r="E1119" s="22"/>
      <c r="F1119" s="22">
        <f>C1119*E1119</f>
      </c>
    </row>
    <row r="1120">
      <c r="A1120" s="6"/>
      <c r="B1120" s="14" t="s">
        <v>1619</v>
      </c>
      <c r="C1120" s="23"/>
      <c r="D1120" s="23"/>
      <c r="E1120" s="23"/>
      <c r="F1120" s="23"/>
    </row>
    <row r="1121">
      <c r="A1121" s="5" t="s">
        <v>1620</v>
      </c>
      <c r="B1121" s="15" t="s">
        <v>1621</v>
      </c>
      <c r="C1121" s="22">
        <f>(4)*(1)*(1)*(1)*(1 + (0))</f>
      </c>
      <c r="D1121" s="22" t="s">
        <v>155</v>
      </c>
      <c r="E1121" s="22"/>
      <c r="F1121" s="22">
        <f>C1121*E1121</f>
      </c>
    </row>
    <row r="1122">
      <c r="A1122" s="5" t="s">
        <v>1622</v>
      </c>
      <c r="B1122" s="15" t="s">
        <v>1623</v>
      </c>
      <c r="C1122" s="22">
        <f>(4)*(1)*(1)*(1)*(1 + (0))</f>
      </c>
      <c r="D1122" s="22" t="s">
        <v>155</v>
      </c>
      <c r="E1122" s="22"/>
      <c r="F1122" s="22">
        <f>C1122*E1122</f>
      </c>
    </row>
    <row r="1123">
      <c r="A1123" s="5" t="s">
        <v>1624</v>
      </c>
      <c r="B1123" s="15" t="s">
        <v>1625</v>
      </c>
      <c r="C1123" s="22">
        <f>(4)*(1)*(1)*(1)*(1 + (0))</f>
      </c>
      <c r="D1123" s="22" t="s">
        <v>155</v>
      </c>
      <c r="E1123" s="22"/>
      <c r="F1123" s="22">
        <f>C1123*E1123</f>
      </c>
    </row>
    <row r="1124">
      <c r="A1124" s="6"/>
      <c r="B1124" s="14" t="s">
        <v>1619</v>
      </c>
      <c r="C1124" s="23"/>
      <c r="D1124" s="23"/>
      <c r="E1124" s="23"/>
      <c r="F1124" s="23"/>
    </row>
    <row r="1125">
      <c r="A1125" s="5" t="s">
        <v>1620</v>
      </c>
      <c r="B1125" s="15" t="s">
        <v>1626</v>
      </c>
      <c r="C1125" s="22">
        <f>(6)*(1)*(1)*(1)*(1 + (0))</f>
      </c>
      <c r="D1125" s="22" t="s">
        <v>155</v>
      </c>
      <c r="E1125" s="22"/>
      <c r="F1125" s="22">
        <f>C1125*E1125</f>
      </c>
    </row>
    <row r="1126">
      <c r="A1126" s="5" t="s">
        <v>1620</v>
      </c>
      <c r="B1126" s="15" t="s">
        <v>1627</v>
      </c>
      <c r="C1126" s="22">
        <f>(6)*(1)*(1)*(1)*(1 + (0))</f>
      </c>
      <c r="D1126" s="22" t="s">
        <v>155</v>
      </c>
      <c r="E1126" s="22"/>
      <c r="F1126" s="22">
        <f>C1126*E1126</f>
      </c>
    </row>
    <row r="1127">
      <c r="A1127" s="5" t="s">
        <v>1620</v>
      </c>
      <c r="B1127" s="15" t="s">
        <v>1628</v>
      </c>
      <c r="C1127" s="22">
        <f>(2)*(1)*(1)*(1)*(1 + (0))</f>
      </c>
      <c r="D1127" s="22" t="s">
        <v>155</v>
      </c>
      <c r="E1127" s="22"/>
      <c r="F1127" s="22">
        <f>C1127*E1127</f>
      </c>
    </row>
    <row r="1128">
      <c r="A1128" s="5" t="s">
        <v>1620</v>
      </c>
      <c r="B1128" s="15" t="s">
        <v>1629</v>
      </c>
      <c r="C1128" s="22">
        <f>(2)*(1)*(1)*(1)*(1 + (0))</f>
      </c>
      <c r="D1128" s="22" t="s">
        <v>155</v>
      </c>
      <c r="E1128" s="22"/>
      <c r="F1128" s="22">
        <f>C1128*E1128</f>
      </c>
    </row>
    <row r="1129">
      <c r="A1129" s="5" t="s">
        <v>1620</v>
      </c>
      <c r="B1129" s="15" t="s">
        <v>1630</v>
      </c>
      <c r="C1129" s="22">
        <f>(10)*(1)*(1)*(1)*(1 + (0))</f>
      </c>
      <c r="D1129" s="22" t="s">
        <v>155</v>
      </c>
      <c r="E1129" s="22"/>
      <c r="F1129" s="22">
        <f>C1129*E1129</f>
      </c>
    </row>
    <row r="1130">
      <c r="A1130" s="5" t="s">
        <v>1620</v>
      </c>
      <c r="B1130" s="15" t="s">
        <v>1631</v>
      </c>
      <c r="C1130" s="22">
        <f>(10)*(1)*(1)*(1)*(1 + (0))</f>
      </c>
      <c r="D1130" s="22" t="s">
        <v>155</v>
      </c>
      <c r="E1130" s="22"/>
      <c r="F1130" s="22">
        <f>C1130*E1130</f>
      </c>
    </row>
    <row r="1131">
      <c r="A1131" s="5" t="s">
        <v>1620</v>
      </c>
      <c r="B1131" s="15" t="s">
        <v>1632</v>
      </c>
      <c r="C1131" s="22">
        <f>(4)*(1)*(1)*(1)*(1 + (0))</f>
      </c>
      <c r="D1131" s="22" t="s">
        <v>155</v>
      </c>
      <c r="E1131" s="22"/>
      <c r="F1131" s="22">
        <f>C1131*E1131</f>
      </c>
    </row>
    <row r="1132">
      <c r="A1132" s="5" t="s">
        <v>1620</v>
      </c>
      <c r="B1132" s="15" t="s">
        <v>1633</v>
      </c>
      <c r="C1132" s="22">
        <f>(4)*(1)*(1)*(1)*(1 + (0))</f>
      </c>
      <c r="D1132" s="22" t="s">
        <v>155</v>
      </c>
      <c r="E1132" s="22"/>
      <c r="F1132" s="22">
        <f>C1132*E1132</f>
      </c>
    </row>
    <row r="1133">
      <c r="A1133" s="4"/>
      <c r="B1133" s="12" t="s">
        <v>1634</v>
      </c>
      <c r="C1133" s="21"/>
      <c r="D1133" s="21"/>
      <c r="E1133" s="21"/>
      <c r="F1133" s="21"/>
    </row>
    <row r="1134">
      <c r="A1134" s="6"/>
      <c r="B1134" s="14" t="s">
        <v>1635</v>
      </c>
      <c r="C1134" s="23"/>
      <c r="D1134" s="23"/>
      <c r="E1134" s="23"/>
      <c r="F1134" s="23"/>
    </row>
    <row r="1135">
      <c r="A1135" s="5"/>
      <c r="B1135" s="15" t="s">
        <v>96</v>
      </c>
      <c r="C1135" s="22"/>
      <c r="D1135" s="22"/>
      <c r="E1135" s="22"/>
      <c r="F1135" s="22"/>
    </row>
    <row r="1136">
      <c r="A1136" s="5" t="s">
        <v>1636</v>
      </c>
      <c r="B1136" s="16" t="s">
        <v>1637</v>
      </c>
      <c r="C1136" s="22">
        <f>(1)*(1)*(1)*(1)*(1 + (0))</f>
      </c>
      <c r="D1136" s="22" t="s">
        <v>41</v>
      </c>
      <c r="E1136" s="22"/>
      <c r="F1136" s="22">
        <f>C1136*E1136</f>
      </c>
    </row>
    <row r="1137">
      <c r="A1137" s="5" t="s">
        <v>1638</v>
      </c>
      <c r="B1137" s="16" t="s">
        <v>1639</v>
      </c>
      <c r="C1137" s="22">
        <f>(1)*(1)*(1)*(1)*(1 + (0))</f>
      </c>
      <c r="D1137" s="22" t="s">
        <v>41</v>
      </c>
      <c r="E1137" s="22"/>
      <c r="F1137" s="22">
        <f>C1137*E1137</f>
      </c>
    </row>
    <row r="1138">
      <c r="A1138" s="5" t="s">
        <v>1640</v>
      </c>
      <c r="B1138" s="16" t="s">
        <v>1641</v>
      </c>
      <c r="C1138" s="22">
        <f>(1)*(1)*(1)*(1)*(1 + (0))</f>
      </c>
      <c r="D1138" s="22" t="s">
        <v>41</v>
      </c>
      <c r="E1138" s="22"/>
      <c r="F1138" s="22">
        <f>C1138*E1138</f>
      </c>
    </row>
    <row r="1139">
      <c r="A1139" s="5" t="s">
        <v>1642</v>
      </c>
      <c r="B1139" s="16" t="s">
        <v>1643</v>
      </c>
      <c r="C1139" s="22">
        <f>(1)*(1)*(1)*(1)*(1 + (0))</f>
      </c>
      <c r="D1139" s="22" t="s">
        <v>41</v>
      </c>
      <c r="E1139" s="22"/>
      <c r="F1139" s="22">
        <f>C1139*E1139</f>
      </c>
    </row>
    <row r="1140">
      <c r="A1140" s="2"/>
      <c r="B1140" s="10" t="s">
        <v>1644</v>
      </c>
      <c r="C1140" s="19"/>
      <c r="D1140" s="19"/>
      <c r="E1140" s="19"/>
      <c r="F1140" s="19"/>
    </row>
    <row r="1141">
      <c r="A1141" s="3"/>
      <c r="B1141" s="11" t="s">
        <v>1576</v>
      </c>
      <c r="C1141" s="20"/>
      <c r="D1141" s="20"/>
      <c r="E1141" s="20"/>
      <c r="F1141" s="20"/>
    </row>
    <row r="1142">
      <c r="A1142" s="4"/>
      <c r="B1142" s="12" t="s">
        <v>1645</v>
      </c>
      <c r="C1142" s="21"/>
      <c r="D1142" s="21"/>
      <c r="E1142" s="21"/>
      <c r="F1142" s="21"/>
    </row>
    <row r="1143">
      <c r="A1143" s="6"/>
      <c r="B1143" s="14" t="s">
        <v>1646</v>
      </c>
      <c r="C1143" s="23"/>
      <c r="D1143" s="23"/>
      <c r="E1143" s="23"/>
      <c r="F1143" s="23"/>
    </row>
    <row r="1144">
      <c r="A1144" s="5" t="s">
        <v>1647</v>
      </c>
      <c r="B1144" s="15" t="s">
        <v>1648</v>
      </c>
      <c r="C1144" s="22">
        <f>(2)*(1)*(1)*(1)*(1 + (0))</f>
      </c>
      <c r="D1144" s="22" t="s">
        <v>155</v>
      </c>
      <c r="E1144" s="22"/>
      <c r="F1144" s="22">
        <f>C1144*E1144</f>
      </c>
    </row>
    <row r="1145">
      <c r="A1145" s="4"/>
      <c r="B1145" s="12" t="s">
        <v>1649</v>
      </c>
      <c r="C1145" s="21"/>
      <c r="D1145" s="21"/>
      <c r="E1145" s="21"/>
      <c r="F1145" s="21"/>
    </row>
    <row r="1146">
      <c r="A1146" s="6"/>
      <c r="B1146" s="14" t="s">
        <v>1650</v>
      </c>
      <c r="C1146" s="23"/>
      <c r="D1146" s="23"/>
      <c r="E1146" s="23"/>
      <c r="F1146" s="23"/>
    </row>
    <row r="1147">
      <c r="A1147" s="5" t="s">
        <v>1651</v>
      </c>
      <c r="B1147" s="15" t="s">
        <v>1652</v>
      </c>
      <c r="C1147" s="22">
        <f>(2)*(1)*(1)*(1)*(1 + (0))</f>
      </c>
      <c r="D1147" s="22" t="s">
        <v>155</v>
      </c>
      <c r="E1147" s="22"/>
      <c r="F1147" s="22">
        <f>C1147*E1147</f>
      </c>
    </row>
    <row r="1148">
      <c r="A1148" s="4"/>
      <c r="B1148" s="12" t="s">
        <v>1653</v>
      </c>
      <c r="C1148" s="21"/>
      <c r="D1148" s="21"/>
      <c r="E1148" s="21"/>
      <c r="F1148" s="21"/>
    </row>
    <row r="1149">
      <c r="A1149" s="6"/>
      <c r="B1149" s="14" t="s">
        <v>1654</v>
      </c>
      <c r="C1149" s="23"/>
      <c r="D1149" s="23"/>
      <c r="E1149" s="23"/>
      <c r="F1149" s="23"/>
    </row>
    <row r="1150">
      <c r="A1150" s="5" t="s">
        <v>1655</v>
      </c>
      <c r="B1150" s="15" t="s">
        <v>1656</v>
      </c>
      <c r="C1150" s="22">
        <f>(2)*(1)*(1)*(1)*(1 + (0))</f>
      </c>
      <c r="D1150" s="22" t="s">
        <v>155</v>
      </c>
      <c r="E1150" s="22"/>
      <c r="F1150" s="22">
        <f>C1150*E1150</f>
      </c>
    </row>
    <row r="1151">
      <c r="A1151" s="4"/>
      <c r="B1151" s="12" t="s">
        <v>1657</v>
      </c>
      <c r="C1151" s="21"/>
      <c r="D1151" s="21"/>
      <c r="E1151" s="21"/>
      <c r="F1151" s="21"/>
    </row>
    <row r="1152">
      <c r="A1152" s="6"/>
      <c r="B1152" s="14" t="s">
        <v>1658</v>
      </c>
      <c r="C1152" s="23"/>
      <c r="D1152" s="23"/>
      <c r="E1152" s="23"/>
      <c r="F1152" s="23"/>
    </row>
    <row r="1153">
      <c r="A1153" s="5"/>
      <c r="B1153" s="15" t="s">
        <v>1659</v>
      </c>
      <c r="C1153" s="22"/>
      <c r="D1153" s="22"/>
      <c r="E1153" s="22"/>
      <c r="F1153" s="22"/>
    </row>
    <row r="1154">
      <c r="A1154" s="5"/>
      <c r="B1154" s="16" t="s">
        <v>1660</v>
      </c>
      <c r="C1154" s="22"/>
      <c r="D1154" s="22"/>
      <c r="E1154" s="22"/>
      <c r="F1154" s="22"/>
    </row>
    <row r="1155">
      <c r="A1155" s="5" t="s">
        <v>1661</v>
      </c>
      <c r="B1155" s="17" t="s">
        <v>1662</v>
      </c>
      <c r="C1155" s="22">
        <f>(2)*(1)*(1)*(1)*(1 + (0))</f>
      </c>
      <c r="D1155" s="22" t="s">
        <v>155</v>
      </c>
      <c r="E1155" s="22"/>
      <c r="F1155" s="22">
        <f>C1155*E1155</f>
      </c>
    </row>
    <row r="1156">
      <c r="A1156" s="5" t="s">
        <v>1663</v>
      </c>
      <c r="B1156" s="17" t="s">
        <v>1664</v>
      </c>
      <c r="C1156" s="22">
        <f>(1)*(1)*(1)*(1)*(1 + (0))</f>
      </c>
      <c r="D1156" s="22" t="s">
        <v>155</v>
      </c>
      <c r="E1156" s="22"/>
      <c r="F1156" s="22">
        <f>C1156*E1156</f>
      </c>
    </row>
    <row r="1157">
      <c r="A1157" s="5" t="s">
        <v>1665</v>
      </c>
      <c r="B1157" s="17" t="s">
        <v>1666</v>
      </c>
      <c r="C1157" s="22">
        <f>(2)*(1)*(1)*(1)*(1 + (0))</f>
      </c>
      <c r="D1157" s="22" t="s">
        <v>155</v>
      </c>
      <c r="E1157" s="22"/>
      <c r="F1157" s="22">
        <f>C1157*E1157</f>
      </c>
    </row>
    <row r="1158">
      <c r="A1158" s="5" t="s">
        <v>1667</v>
      </c>
      <c r="B1158" s="17" t="s">
        <v>1668</v>
      </c>
      <c r="C1158" s="22">
        <f>(1)*(1)*(1)*(1)*(1 + (0))</f>
      </c>
      <c r="D1158" s="22" t="s">
        <v>155</v>
      </c>
      <c r="E1158" s="22"/>
      <c r="F1158" s="22">
        <f>C1158*E1158</f>
      </c>
    </row>
    <row r="1159">
      <c r="A1159" s="5" t="s">
        <v>1669</v>
      </c>
      <c r="B1159" s="17" t="s">
        <v>1670</v>
      </c>
      <c r="C1159" s="22">
        <f>(1)*(1)*(1)*(1)*(1 + (0))</f>
      </c>
      <c r="D1159" s="22" t="s">
        <v>155</v>
      </c>
      <c r="E1159" s="22"/>
      <c r="F1159" s="22">
        <f>C1159*E1159</f>
      </c>
    </row>
    <row r="1160">
      <c r="A1160" s="5" t="s">
        <v>1671</v>
      </c>
      <c r="B1160" s="17" t="s">
        <v>1672</v>
      </c>
      <c r="C1160" s="22">
        <f>(1)*(1)*(1)*(1)*(1 + (0))</f>
      </c>
      <c r="D1160" s="22" t="s">
        <v>155</v>
      </c>
      <c r="E1160" s="22"/>
      <c r="F1160" s="22">
        <f>C1160*E1160</f>
      </c>
    </row>
    <row r="1161">
      <c r="A1161" s="5" t="s">
        <v>1669</v>
      </c>
      <c r="B1161" s="17" t="s">
        <v>1673</v>
      </c>
      <c r="C1161" s="22">
        <f>(3)*(1)*(1)*(1)*(1 + (0))</f>
      </c>
      <c r="D1161" s="22" t="s">
        <v>155</v>
      </c>
      <c r="E1161" s="22"/>
      <c r="F1161" s="22">
        <f>C1161*E1161</f>
      </c>
    </row>
    <row r="1162">
      <c r="A1162" s="5" t="s">
        <v>1674</v>
      </c>
      <c r="B1162" s="17" t="s">
        <v>1675</v>
      </c>
      <c r="C1162" s="22">
        <f>(1)*(1)*(1)*(1)*(1 + (0))</f>
      </c>
      <c r="D1162" s="22" t="s">
        <v>155</v>
      </c>
      <c r="E1162" s="22"/>
      <c r="F1162" s="22">
        <f>C1162*E1162</f>
      </c>
    </row>
    <row r="1163">
      <c r="A1163" s="5" t="s">
        <v>1674</v>
      </c>
      <c r="B1163" s="17" t="s">
        <v>1676</v>
      </c>
      <c r="C1163" s="22">
        <f>(2)*(1)*(1)*(1)*(1 + (0))</f>
      </c>
      <c r="D1163" s="22" t="s">
        <v>155</v>
      </c>
      <c r="E1163" s="22"/>
      <c r="F1163" s="22">
        <f>C1163*E1163</f>
      </c>
    </row>
    <row r="1164">
      <c r="A1164" s="5" t="s">
        <v>1674</v>
      </c>
      <c r="B1164" s="17" t="s">
        <v>1677</v>
      </c>
      <c r="C1164" s="22">
        <f>(1)*(1)*(1)*(1)*(1 + (0))</f>
      </c>
      <c r="D1164" s="22" t="s">
        <v>155</v>
      </c>
      <c r="E1164" s="22"/>
      <c r="F1164" s="22">
        <f>C1164*E1164</f>
      </c>
    </row>
    <row r="1165">
      <c r="A1165" s="5" t="s">
        <v>1678</v>
      </c>
      <c r="B1165" s="17" t="s">
        <v>1679</v>
      </c>
      <c r="C1165" s="22">
        <f>(1)*(1)*(1)*(1)*(1 + (0))</f>
      </c>
      <c r="D1165" s="22" t="s">
        <v>155</v>
      </c>
      <c r="E1165" s="22"/>
      <c r="F1165" s="22">
        <f>C1165*E1165</f>
      </c>
    </row>
    <row r="1166">
      <c r="A1166" s="5" t="s">
        <v>1680</v>
      </c>
      <c r="B1166" s="17" t="s">
        <v>1681</v>
      </c>
      <c r="C1166" s="22">
        <f>(1)*(1)*(1)*(1)*(1 + (0))</f>
      </c>
      <c r="D1166" s="22" t="s">
        <v>155</v>
      </c>
      <c r="E1166" s="22"/>
      <c r="F1166" s="22">
        <f>C1166*E1166</f>
      </c>
    </row>
    <row r="1167">
      <c r="A1167" s="5" t="s">
        <v>1682</v>
      </c>
      <c r="B1167" s="17" t="s">
        <v>1683</v>
      </c>
      <c r="C1167" s="22">
        <f>(1)*(1)*(1)*(1)*(1 + (0))</f>
      </c>
      <c r="D1167" s="22" t="s">
        <v>155</v>
      </c>
      <c r="E1167" s="22"/>
      <c r="F1167" s="22">
        <f>C1167*E1167</f>
      </c>
    </row>
    <row r="1168">
      <c r="A1168" s="5" t="s">
        <v>1684</v>
      </c>
      <c r="B1168" s="17" t="s">
        <v>1685</v>
      </c>
      <c r="C1168" s="22">
        <f>(1)*(1)*(1)*(1)*(1 + (0))</f>
      </c>
      <c r="D1168" s="22" t="s">
        <v>155</v>
      </c>
      <c r="E1168" s="22"/>
      <c r="F1168" s="22">
        <f>C1168*E1168</f>
      </c>
    </row>
    <row r="1169">
      <c r="A1169" s="5" t="s">
        <v>1684</v>
      </c>
      <c r="B1169" s="17" t="s">
        <v>1686</v>
      </c>
      <c r="C1169" s="22">
        <f>(1)*(1)*(1)*(1)*(1 + (0))</f>
      </c>
      <c r="D1169" s="22" t="s">
        <v>155</v>
      </c>
      <c r="E1169" s="22"/>
      <c r="F1169" s="22">
        <f>C1169*E1169</f>
      </c>
    </row>
    <row r="1170">
      <c r="A1170" s="5" t="s">
        <v>1687</v>
      </c>
      <c r="B1170" s="17" t="s">
        <v>1688</v>
      </c>
      <c r="C1170" s="22">
        <f>(1)*(1)*(1)*(1)*(1 + (0))</f>
      </c>
      <c r="D1170" s="22" t="s">
        <v>155</v>
      </c>
      <c r="E1170" s="22"/>
      <c r="F1170" s="22">
        <f>C1170*E1170</f>
      </c>
    </row>
    <row r="1171">
      <c r="A1171" s="5" t="s">
        <v>1689</v>
      </c>
      <c r="B1171" s="17" t="s">
        <v>1690</v>
      </c>
      <c r="C1171" s="22">
        <f>(1)*(1)*(1)*(1)*(1 + (0))</f>
      </c>
      <c r="D1171" s="22" t="s">
        <v>155</v>
      </c>
      <c r="E1171" s="22"/>
      <c r="F1171" s="22">
        <f>C1171*E1171</f>
      </c>
    </row>
    <row r="1172">
      <c r="A1172" s="5"/>
      <c r="B1172" s="16" t="s">
        <v>1691</v>
      </c>
      <c r="C1172" s="22"/>
      <c r="D1172" s="22"/>
      <c r="E1172" s="22"/>
      <c r="F1172" s="22"/>
    </row>
    <row r="1173">
      <c r="A1173" s="5" t="s">
        <v>1692</v>
      </c>
      <c r="B1173" s="17" t="s">
        <v>1693</v>
      </c>
      <c r="C1173" s="22">
        <f>(1)*(1)*(1)*(1)*(1 + (0))</f>
      </c>
      <c r="D1173" s="22" t="s">
        <v>155</v>
      </c>
      <c r="E1173" s="22"/>
      <c r="F1173" s="22">
        <f>C1173*E1173</f>
      </c>
    </row>
    <row r="1174">
      <c r="A1174" s="5" t="s">
        <v>1694</v>
      </c>
      <c r="B1174" s="17" t="s">
        <v>1695</v>
      </c>
      <c r="C1174" s="22">
        <f>(1)*(1)*(1)*(1)*(1 + (0))</f>
      </c>
      <c r="D1174" s="22" t="s">
        <v>155</v>
      </c>
      <c r="E1174" s="22"/>
      <c r="F1174" s="22">
        <f>C1174*E1174</f>
      </c>
    </row>
    <row r="1175">
      <c r="A1175" s="5" t="s">
        <v>1696</v>
      </c>
      <c r="B1175" s="17" t="s">
        <v>1697</v>
      </c>
      <c r="C1175" s="22">
        <f>(1)*(1)*(1)*(1)*(1 + (0))</f>
      </c>
      <c r="D1175" s="22" t="s">
        <v>155</v>
      </c>
      <c r="E1175" s="22"/>
      <c r="F1175" s="22">
        <f>C1175*E1175</f>
      </c>
    </row>
    <row r="1176">
      <c r="A1176" s="5" t="s">
        <v>1698</v>
      </c>
      <c r="B1176" s="17" t="s">
        <v>1699</v>
      </c>
      <c r="C1176" s="22">
        <f>(1)*(1)*(1)*(1)*(1 + (0))</f>
      </c>
      <c r="D1176" s="22" t="s">
        <v>155</v>
      </c>
      <c r="E1176" s="22"/>
      <c r="F1176" s="22">
        <f>C1176*E1176</f>
      </c>
    </row>
    <row r="1177">
      <c r="A1177" s="6"/>
      <c r="B1177" s="14" t="s">
        <v>1700</v>
      </c>
      <c r="C1177" s="23"/>
      <c r="D1177" s="23"/>
      <c r="E1177" s="23"/>
      <c r="F1177" s="23"/>
    </row>
    <row r="1178">
      <c r="A1178" s="5"/>
      <c r="B1178" s="15" t="s">
        <v>1659</v>
      </c>
      <c r="C1178" s="22"/>
      <c r="D1178" s="22"/>
      <c r="E1178" s="22"/>
      <c r="F1178" s="22"/>
    </row>
    <row r="1179">
      <c r="A1179" s="5"/>
      <c r="B1179" s="16" t="s">
        <v>1660</v>
      </c>
      <c r="C1179" s="22"/>
      <c r="D1179" s="22"/>
      <c r="E1179" s="22"/>
      <c r="F1179" s="22"/>
    </row>
    <row r="1180">
      <c r="A1180" s="5" t="s">
        <v>1661</v>
      </c>
      <c r="B1180" s="17" t="s">
        <v>1662</v>
      </c>
      <c r="C1180" s="22">
        <f>(2)*(1)*(1)*(1)*(1 + (0))</f>
      </c>
      <c r="D1180" s="22" t="s">
        <v>155</v>
      </c>
      <c r="E1180" s="22"/>
      <c r="F1180" s="22">
        <f>C1180*E1180</f>
      </c>
    </row>
    <row r="1181">
      <c r="A1181" s="5" t="s">
        <v>1663</v>
      </c>
      <c r="B1181" s="17" t="s">
        <v>1664</v>
      </c>
      <c r="C1181" s="22">
        <f>(1)*(1)*(1)*(1)*(1 + (0))</f>
      </c>
      <c r="D1181" s="22" t="s">
        <v>155</v>
      </c>
      <c r="E1181" s="22"/>
      <c r="F1181" s="22">
        <f>C1181*E1181</f>
      </c>
    </row>
    <row r="1182">
      <c r="A1182" s="5" t="s">
        <v>1665</v>
      </c>
      <c r="B1182" s="17" t="s">
        <v>1666</v>
      </c>
      <c r="C1182" s="22">
        <f>(2)*(1)*(1)*(1)*(1 + (0))</f>
      </c>
      <c r="D1182" s="22" t="s">
        <v>155</v>
      </c>
      <c r="E1182" s="22"/>
      <c r="F1182" s="22">
        <f>C1182*E1182</f>
      </c>
    </row>
    <row r="1183">
      <c r="A1183" s="5" t="s">
        <v>1667</v>
      </c>
      <c r="B1183" s="17" t="s">
        <v>1668</v>
      </c>
      <c r="C1183" s="22">
        <f>(1)*(1)*(1)*(1)*(1 + (0))</f>
      </c>
      <c r="D1183" s="22" t="s">
        <v>155</v>
      </c>
      <c r="E1183" s="22"/>
      <c r="F1183" s="22">
        <f>C1183*E1183</f>
      </c>
    </row>
    <row r="1184">
      <c r="A1184" s="5" t="s">
        <v>1669</v>
      </c>
      <c r="B1184" s="17" t="s">
        <v>1670</v>
      </c>
      <c r="C1184" s="22">
        <f>(1)*(1)*(1)*(1)*(1 + (0))</f>
      </c>
      <c r="D1184" s="22" t="s">
        <v>155</v>
      </c>
      <c r="E1184" s="22"/>
      <c r="F1184" s="22">
        <f>C1184*E1184</f>
      </c>
    </row>
    <row r="1185">
      <c r="A1185" s="5" t="s">
        <v>1671</v>
      </c>
      <c r="B1185" s="17" t="s">
        <v>1672</v>
      </c>
      <c r="C1185" s="22">
        <f>(1)*(1)*(1)*(1)*(1 + (0))</f>
      </c>
      <c r="D1185" s="22" t="s">
        <v>155</v>
      </c>
      <c r="E1185" s="22"/>
      <c r="F1185" s="22">
        <f>C1185*E1185</f>
      </c>
    </row>
    <row r="1186">
      <c r="A1186" s="5" t="s">
        <v>1669</v>
      </c>
      <c r="B1186" s="17" t="s">
        <v>1673</v>
      </c>
      <c r="C1186" s="22">
        <f>(3)*(1)*(1)*(1)*(1 + (0))</f>
      </c>
      <c r="D1186" s="22" t="s">
        <v>155</v>
      </c>
      <c r="E1186" s="22"/>
      <c r="F1186" s="22">
        <f>C1186*E1186</f>
      </c>
    </row>
    <row r="1187">
      <c r="A1187" s="5" t="s">
        <v>1674</v>
      </c>
      <c r="B1187" s="17" t="s">
        <v>1675</v>
      </c>
      <c r="C1187" s="22">
        <f>(1)*(1)*(1)*(1)*(1 + (0))</f>
      </c>
      <c r="D1187" s="22" t="s">
        <v>155</v>
      </c>
      <c r="E1187" s="22"/>
      <c r="F1187" s="22">
        <f>C1187*E1187</f>
      </c>
    </row>
    <row r="1188">
      <c r="A1188" s="5" t="s">
        <v>1674</v>
      </c>
      <c r="B1188" s="17" t="s">
        <v>1676</v>
      </c>
      <c r="C1188" s="22">
        <f>(2)*(1)*(1)*(1)*(1 + (0))</f>
      </c>
      <c r="D1188" s="22" t="s">
        <v>155</v>
      </c>
      <c r="E1188" s="22"/>
      <c r="F1188" s="22">
        <f>C1188*E1188</f>
      </c>
    </row>
    <row r="1189">
      <c r="A1189" s="5" t="s">
        <v>1674</v>
      </c>
      <c r="B1189" s="17" t="s">
        <v>1677</v>
      </c>
      <c r="C1189" s="22">
        <f>(1)*(1)*(1)*(1)*(1 + (0))</f>
      </c>
      <c r="D1189" s="22" t="s">
        <v>155</v>
      </c>
      <c r="E1189" s="22"/>
      <c r="F1189" s="22">
        <f>C1189*E1189</f>
      </c>
    </row>
    <row r="1190">
      <c r="A1190" s="5" t="s">
        <v>1678</v>
      </c>
      <c r="B1190" s="17" t="s">
        <v>1679</v>
      </c>
      <c r="C1190" s="22">
        <f>(1)*(1)*(1)*(1)*(1 + (0))</f>
      </c>
      <c r="D1190" s="22" t="s">
        <v>155</v>
      </c>
      <c r="E1190" s="22"/>
      <c r="F1190" s="22">
        <f>C1190*E1190</f>
      </c>
    </row>
    <row r="1191">
      <c r="A1191" s="5" t="s">
        <v>1680</v>
      </c>
      <c r="B1191" s="17" t="s">
        <v>1681</v>
      </c>
      <c r="C1191" s="22">
        <f>(1)*(1)*(1)*(1)*(1 + (0))</f>
      </c>
      <c r="D1191" s="22" t="s">
        <v>155</v>
      </c>
      <c r="E1191" s="22"/>
      <c r="F1191" s="22">
        <f>C1191*E1191</f>
      </c>
    </row>
    <row r="1192">
      <c r="A1192" s="5" t="s">
        <v>1682</v>
      </c>
      <c r="B1192" s="17" t="s">
        <v>1683</v>
      </c>
      <c r="C1192" s="22">
        <f>(1)*(1)*(1)*(1)*(1 + (0))</f>
      </c>
      <c r="D1192" s="22" t="s">
        <v>155</v>
      </c>
      <c r="E1192" s="22"/>
      <c r="F1192" s="22">
        <f>C1192*E1192</f>
      </c>
    </row>
    <row r="1193">
      <c r="A1193" s="5" t="s">
        <v>1684</v>
      </c>
      <c r="B1193" s="17" t="s">
        <v>1685</v>
      </c>
      <c r="C1193" s="22">
        <f>(1)*(1)*(1)*(1)*(1 + (0))</f>
      </c>
      <c r="D1193" s="22" t="s">
        <v>155</v>
      </c>
      <c r="E1193" s="22"/>
      <c r="F1193" s="22">
        <f>C1193*E1193</f>
      </c>
    </row>
    <row r="1194">
      <c r="A1194" s="5" t="s">
        <v>1684</v>
      </c>
      <c r="B1194" s="17" t="s">
        <v>1686</v>
      </c>
      <c r="C1194" s="22">
        <f>(1)*(1)*(1)*(1)*(1 + (0))</f>
      </c>
      <c r="D1194" s="22" t="s">
        <v>155</v>
      </c>
      <c r="E1194" s="22"/>
      <c r="F1194" s="22">
        <f>C1194*E1194</f>
      </c>
    </row>
    <row r="1195">
      <c r="A1195" s="5" t="s">
        <v>1687</v>
      </c>
      <c r="B1195" s="17" t="s">
        <v>1688</v>
      </c>
      <c r="C1195" s="22">
        <f>(1)*(1)*(1)*(1)*(1 + (0))</f>
      </c>
      <c r="D1195" s="22" t="s">
        <v>155</v>
      </c>
      <c r="E1195" s="22"/>
      <c r="F1195" s="22">
        <f>C1195*E1195</f>
      </c>
    </row>
    <row r="1196">
      <c r="A1196" s="5" t="s">
        <v>1689</v>
      </c>
      <c r="B1196" s="17" t="s">
        <v>1690</v>
      </c>
      <c r="C1196" s="22">
        <f>(1)*(1)*(1)*(1)*(1 + (0))</f>
      </c>
      <c r="D1196" s="22" t="s">
        <v>155</v>
      </c>
      <c r="E1196" s="22"/>
      <c r="F1196" s="22">
        <f>C1196*E1196</f>
      </c>
    </row>
    <row r="1197">
      <c r="A1197" s="5"/>
      <c r="B1197" s="16" t="s">
        <v>1691</v>
      </c>
      <c r="C1197" s="22"/>
      <c r="D1197" s="22"/>
      <c r="E1197" s="22"/>
      <c r="F1197" s="22"/>
    </row>
    <row r="1198">
      <c r="A1198" s="5" t="s">
        <v>1692</v>
      </c>
      <c r="B1198" s="17" t="s">
        <v>1693</v>
      </c>
      <c r="C1198" s="22">
        <f>(1)*(1)*(1)*(1)*(1 + (0))</f>
      </c>
      <c r="D1198" s="22" t="s">
        <v>155</v>
      </c>
      <c r="E1198" s="22"/>
      <c r="F1198" s="22">
        <f>C1198*E1198</f>
      </c>
    </row>
    <row r="1199">
      <c r="A1199" s="5" t="s">
        <v>1694</v>
      </c>
      <c r="B1199" s="17" t="s">
        <v>1695</v>
      </c>
      <c r="C1199" s="22">
        <f>(1)*(1)*(1)*(1)*(1 + (0))</f>
      </c>
      <c r="D1199" s="22" t="s">
        <v>155</v>
      </c>
      <c r="E1199" s="22"/>
      <c r="F1199" s="22">
        <f>C1199*E1199</f>
      </c>
    </row>
    <row r="1200">
      <c r="A1200" s="5" t="s">
        <v>1696</v>
      </c>
      <c r="B1200" s="17" t="s">
        <v>1697</v>
      </c>
      <c r="C1200" s="22">
        <f>(1)*(1)*(1)*(1)*(1 + (0))</f>
      </c>
      <c r="D1200" s="22" t="s">
        <v>155</v>
      </c>
      <c r="E1200" s="22"/>
      <c r="F1200" s="22">
        <f>C1200*E1200</f>
      </c>
    </row>
    <row r="1201">
      <c r="A1201" s="5" t="s">
        <v>1698</v>
      </c>
      <c r="B1201" s="17" t="s">
        <v>1699</v>
      </c>
      <c r="C1201" s="22">
        <f>(2)*(1)*(1)*(1)*(1 + (0))</f>
      </c>
      <c r="D1201" s="22" t="s">
        <v>155</v>
      </c>
      <c r="E1201" s="22"/>
      <c r="F1201" s="22">
        <f>C1201*E1201</f>
      </c>
    </row>
    <row r="1202">
      <c r="A1202" s="4"/>
      <c r="B1202" s="12" t="s">
        <v>1701</v>
      </c>
      <c r="C1202" s="21"/>
      <c r="D1202" s="21"/>
      <c r="E1202" s="21"/>
      <c r="F1202" s="21"/>
    </row>
    <row r="1203">
      <c r="A1203" s="6"/>
      <c r="B1203" s="14" t="s">
        <v>1702</v>
      </c>
      <c r="C1203" s="23"/>
      <c r="D1203" s="23"/>
      <c r="E1203" s="23"/>
      <c r="F1203" s="23"/>
    </row>
    <row r="1204">
      <c r="A1204" s="5" t="s">
        <v>1703</v>
      </c>
      <c r="B1204" s="15" t="s">
        <v>1704</v>
      </c>
      <c r="C1204" s="22">
        <f>(1)*(1)*(1)*(1)*(1 + (0))</f>
      </c>
      <c r="D1204" s="22" t="s">
        <v>155</v>
      </c>
      <c r="E1204" s="22"/>
      <c r="F1204" s="22">
        <f>C1204*E1204</f>
      </c>
    </row>
    <row r="1205">
      <c r="A1205" s="6"/>
      <c r="B1205" s="14" t="s">
        <v>1705</v>
      </c>
      <c r="C1205" s="23"/>
      <c r="D1205" s="23"/>
      <c r="E1205" s="23"/>
      <c r="F1205" s="23"/>
    </row>
    <row r="1206">
      <c r="A1206" s="5" t="s">
        <v>1703</v>
      </c>
      <c r="B1206" s="15" t="s">
        <v>1704</v>
      </c>
      <c r="C1206" s="22">
        <f>(1)*(1)*(1)*(1)*(1 + (0))</f>
      </c>
      <c r="D1206" s="22" t="s">
        <v>155</v>
      </c>
      <c r="E1206" s="22"/>
      <c r="F1206" s="22">
        <f>C1206*E1206</f>
      </c>
    </row>
    <row r="1207">
      <c r="A1207" s="4"/>
      <c r="B1207" s="12" t="s">
        <v>1706</v>
      </c>
      <c r="C1207" s="21"/>
      <c r="D1207" s="21"/>
      <c r="E1207" s="21"/>
      <c r="F1207" s="21"/>
    </row>
    <row r="1208">
      <c r="A1208" s="6"/>
      <c r="B1208" s="14" t="s">
        <v>1707</v>
      </c>
      <c r="C1208" s="23"/>
      <c r="D1208" s="23"/>
      <c r="E1208" s="23"/>
      <c r="F1208" s="23"/>
    </row>
    <row r="1209">
      <c r="A1209" s="5" t="s">
        <v>1708</v>
      </c>
      <c r="B1209" s="15" t="s">
        <v>1709</v>
      </c>
      <c r="C1209" s="22">
        <f>(2)*(1)*(1)*(1)*(1 + (0))</f>
      </c>
      <c r="D1209" s="22" t="s">
        <v>155</v>
      </c>
      <c r="E1209" s="22"/>
      <c r="F1209" s="22">
        <f>C1209*E1209</f>
      </c>
    </row>
    <row r="1210">
      <c r="A1210" s="5" t="s">
        <v>1710</v>
      </c>
      <c r="B1210" s="15" t="s">
        <v>1711</v>
      </c>
      <c r="C1210" s="22">
        <f>(2)*(1)*(1)*(1)*(1 + (0))</f>
      </c>
      <c r="D1210" s="22" t="s">
        <v>155</v>
      </c>
      <c r="E1210" s="22"/>
      <c r="F1210" s="22">
        <f>C1210*E1210</f>
      </c>
    </row>
    <row r="1211">
      <c r="A1211" s="5" t="s">
        <v>1712</v>
      </c>
      <c r="B1211" s="15" t="s">
        <v>1713</v>
      </c>
      <c r="C1211" s="22">
        <f>(2)*(1)*(1)*(1)*(1 + (0))</f>
      </c>
      <c r="D1211" s="22" t="s">
        <v>155</v>
      </c>
      <c r="E1211" s="22"/>
      <c r="F1211" s="22">
        <f>C1211*E1211</f>
      </c>
    </row>
    <row r="1212">
      <c r="A1212" s="5" t="s">
        <v>1714</v>
      </c>
      <c r="B1212" s="15" t="s">
        <v>1715</v>
      </c>
      <c r="C1212" s="22">
        <f>(1)*(1)*(1)*(1)*(1 + (0))</f>
      </c>
      <c r="D1212" s="22" t="s">
        <v>155</v>
      </c>
      <c r="E1212" s="22"/>
      <c r="F1212" s="22">
        <f>C1212*E1212</f>
      </c>
    </row>
    <row r="1213">
      <c r="A1213" s="2"/>
      <c r="B1213" s="10" t="s">
        <v>1716</v>
      </c>
      <c r="C1213" s="19"/>
      <c r="D1213" s="19"/>
      <c r="E1213" s="19"/>
      <c r="F1213" s="19"/>
    </row>
    <row r="1214">
      <c r="A1214" s="5"/>
      <c r="B1214" s="7" t="s">
        <v>1717</v>
      </c>
      <c r="C1214" s="22"/>
      <c r="D1214" s="22"/>
      <c r="E1214" s="22"/>
      <c r="F1214" s="22">
        <f>C1214*E1214</f>
      </c>
    </row>
    <row r="1215">
      <c r="A1215" s="5" t="s">
        <v>1718</v>
      </c>
      <c r="B1215" s="7" t="s">
        <v>1719</v>
      </c>
      <c r="C1215" s="22"/>
      <c r="D1215" s="22"/>
      <c r="E1215" s="22"/>
      <c r="F1215" s="22">
        <f>C1215*E1215</f>
      </c>
    </row>
    <row r="1216">
      <c r="A1216" s="5" t="s">
        <v>1720</v>
      </c>
      <c r="B1216" s="7" t="s">
        <v>1719</v>
      </c>
      <c r="C1216" s="22"/>
      <c r="D1216" s="22"/>
      <c r="E1216" s="22"/>
      <c r="F1216" s="22">
        <f>C1216*E1216</f>
      </c>
    </row>
    <row r="1217">
      <c r="A1217" s="5" t="s">
        <v>1721</v>
      </c>
      <c r="B1217" s="7" t="s">
        <v>1719</v>
      </c>
      <c r="C1217" s="22"/>
      <c r="D1217" s="22"/>
      <c r="E1217" s="22"/>
      <c r="F1217" s="22">
        <f>C1217*E1217</f>
      </c>
    </row>
    <row r="1218">
      <c r="A1218" s="7"/>
      <c r="B1218" s="7"/>
      <c r="C1218" s="22"/>
      <c r="D1218" s="22"/>
      <c r="E1218" s="22"/>
      <c r="F1218" s="22"/>
    </row>
    <row r="1219">
      <c r="A1219" s="8" t="s">
        <v>1722</v>
      </c>
      <c r="B1219" s="8"/>
      <c r="C1219" s="8"/>
      <c r="D1219" s="8"/>
      <c r="E1219" s="8"/>
      <c r="F1219" s="8">
        <f>(SUM(F2:F1218))</f>
      </c>
    </row>
    <row r="1220">
      <c r="A1220" s="8" t="s">
        <v>1723</v>
      </c>
      <c r="B1220" s="8"/>
      <c r="C1220" s="8"/>
      <c r="D1220" s="8"/>
      <c r="E1220" s="8"/>
      <c r="F1220" s="8">
        <v>0</v>
      </c>
    </row>
    <row r="1221">
      <c r="A1221" s="8" t="s">
        <v>1724</v>
      </c>
      <c r="B1221" s="8"/>
      <c r="C1221" s="8"/>
      <c r="D1221" s="8"/>
      <c r="E1221" s="8"/>
      <c r="F1221" s="8">
        <f>0.135*(SUM(F1219:F1220))</f>
      </c>
    </row>
    <row r="1222">
      <c r="A1222" s="9" t="s">
        <v>5</v>
      </c>
      <c r="B1222" s="9"/>
      <c r="C1222" s="9"/>
      <c r="D1222" s="9"/>
      <c r="E1222" s="9"/>
      <c r="F1222" s="9">
        <f>SUM(F1219:F1221)</f>
      </c>
    </row>
  </sheetData>
  <headerFooter/>
</worksheet>
</file>

<file path=xl/worksheets/sheet2.xml><?xml version="1.0" encoding="utf-8"?>
<worksheet xmlns:r="http://schemas.openxmlformats.org/officeDocument/2006/relationships" xmlns="http://schemas.openxmlformats.org/spreadsheetml/2006/main">
  <dimension ref="A1:G1222"/>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9.89561462402344" customWidth="1"/>
    <col min="7" max="7" width="20" customWidth="1"/>
  </cols>
  <sheetData>
    <row r="1">
      <c r="A1" s="1" t="s">
        <v>0</v>
      </c>
      <c r="B1" s="1" t="s">
        <v>1</v>
      </c>
      <c r="C1" s="1" t="s">
        <v>2</v>
      </c>
      <c r="D1" s="1" t="s">
        <v>3</v>
      </c>
      <c r="E1" s="1" t="s">
        <v>4</v>
      </c>
      <c r="F1" s="1" t="s">
        <v>1725</v>
      </c>
      <c r="G1" s="1" t="s">
        <v>5</v>
      </c>
    </row>
    <row r="2">
      <c r="A2" s="2"/>
      <c r="B2" s="10" t="s">
        <v>6</v>
      </c>
      <c r="C2" s="19"/>
      <c r="D2" s="19"/>
      <c r="E2" s="19"/>
      <c r="F2" s="19"/>
      <c r="G2" s="19"/>
    </row>
    <row r="3">
      <c r="A3" s="3"/>
      <c r="B3" s="11" t="s">
        <v>7</v>
      </c>
      <c r="C3" s="20"/>
      <c r="D3" s="20"/>
      <c r="E3" s="20"/>
      <c r="F3" s="20"/>
      <c r="G3" s="20"/>
    </row>
    <row r="4">
      <c r="A4" s="4"/>
      <c r="B4" s="12" t="s">
        <v>8</v>
      </c>
      <c r="C4" s="21"/>
      <c r="D4" s="21"/>
      <c r="E4" s="21"/>
      <c r="F4" s="21"/>
      <c r="G4" s="21"/>
    </row>
    <row r="5">
      <c r="A5" s="5" t="s">
        <v>9</v>
      </c>
      <c r="B5" s="13" t="s">
        <v>10</v>
      </c>
      <c r="C5" s="22"/>
      <c r="D5" s="22"/>
      <c r="E5" s="22"/>
      <c r="F5" s="22">
        <f>(0)</f>
      </c>
      <c r="G5" s="22">
        <f>(C5 * E5 + C5 * E5 * F5)</f>
      </c>
    </row>
    <row r="6">
      <c r="A6" s="5" t="s">
        <v>11</v>
      </c>
      <c r="B6" s="13" t="s">
        <v>12</v>
      </c>
      <c r="C6" s="22"/>
      <c r="D6" s="22" t="s">
        <v>13</v>
      </c>
      <c r="E6" s="22"/>
      <c r="F6" s="22">
        <f>(0)</f>
      </c>
      <c r="G6" s="22">
        <f>(C6 * E6 + C6 * E6 * F6)</f>
      </c>
    </row>
    <row r="7">
      <c r="A7" s="5" t="s">
        <v>14</v>
      </c>
      <c r="B7" s="13" t="s">
        <v>15</v>
      </c>
      <c r="C7" s="22"/>
      <c r="D7" s="22" t="s">
        <v>13</v>
      </c>
      <c r="E7" s="22"/>
      <c r="F7" s="22">
        <f>(0)</f>
      </c>
      <c r="G7" s="22">
        <f>(C7 * E7 + C7 * E7 * F7)</f>
      </c>
    </row>
    <row r="8">
      <c r="A8" s="5" t="s">
        <v>16</v>
      </c>
      <c r="B8" s="13" t="s">
        <v>17</v>
      </c>
      <c r="C8" s="22"/>
      <c r="D8" s="22" t="s">
        <v>13</v>
      </c>
      <c r="E8" s="22"/>
      <c r="F8" s="22">
        <f>(0)</f>
      </c>
      <c r="G8" s="22">
        <f>(C8 * E8 + C8 * E8 * F8)</f>
      </c>
    </row>
    <row r="9">
      <c r="A9" s="5" t="s">
        <v>18</v>
      </c>
      <c r="B9" s="13" t="s">
        <v>19</v>
      </c>
      <c r="C9" s="22"/>
      <c r="D9" s="22" t="s">
        <v>13</v>
      </c>
      <c r="E9" s="22"/>
      <c r="F9" s="22">
        <f>(0)</f>
      </c>
      <c r="G9" s="22">
        <f>(C9 * E9 + C9 * E9 * F9)</f>
      </c>
    </row>
    <row r="10">
      <c r="A10" s="5" t="s">
        <v>20</v>
      </c>
      <c r="B10" s="13" t="s">
        <v>21</v>
      </c>
      <c r="C10" s="22"/>
      <c r="D10" s="22" t="s">
        <v>13</v>
      </c>
      <c r="E10" s="22"/>
      <c r="F10" s="22">
        <f>(0)</f>
      </c>
      <c r="G10" s="22">
        <f>(C10 * E10 + C10 * E10 * F10)</f>
      </c>
    </row>
    <row r="11">
      <c r="A11" s="5" t="s">
        <v>22</v>
      </c>
      <c r="B11" s="13" t="s">
        <v>23</v>
      </c>
      <c r="C11" s="22"/>
      <c r="D11" s="22" t="s">
        <v>13</v>
      </c>
      <c r="E11" s="22"/>
      <c r="F11" s="22">
        <f>(0)</f>
      </c>
      <c r="G11" s="22">
        <f>(C11 * E11 + C11 * E11 * F11)</f>
      </c>
    </row>
    <row r="12">
      <c r="A12" s="5" t="s">
        <v>24</v>
      </c>
      <c r="B12" s="13" t="s">
        <v>25</v>
      </c>
      <c r="C12" s="22"/>
      <c r="D12" s="22" t="s">
        <v>13</v>
      </c>
      <c r="E12" s="22"/>
      <c r="F12" s="22">
        <f>(0)</f>
      </c>
      <c r="G12" s="22">
        <f>(C12 * E12 + C12 * E12 * F12)</f>
      </c>
    </row>
    <row r="13">
      <c r="A13" s="4"/>
      <c r="B13" s="12" t="s">
        <v>26</v>
      </c>
      <c r="C13" s="21"/>
      <c r="D13" s="21"/>
      <c r="E13" s="21"/>
      <c r="F13" s="21"/>
      <c r="G13" s="21"/>
    </row>
    <row r="14">
      <c r="A14" s="5" t="s">
        <v>27</v>
      </c>
      <c r="B14" s="13" t="s">
        <v>28</v>
      </c>
      <c r="C14" s="22">
        <f>(72)*(1)*(1)*(1)*(1 + (0))</f>
      </c>
      <c r="D14" s="22" t="s">
        <v>29</v>
      </c>
      <c r="E14" s="22"/>
      <c r="F14" s="22">
        <f>(0)</f>
      </c>
      <c r="G14" s="22">
        <f>(C14 * E14 + C14 * E14 * F14)</f>
      </c>
    </row>
    <row r="15">
      <c r="A15" s="4"/>
      <c r="B15" s="12" t="s">
        <v>30</v>
      </c>
      <c r="C15" s="21"/>
      <c r="D15" s="21"/>
      <c r="E15" s="21"/>
      <c r="F15" s="21"/>
      <c r="G15" s="21"/>
    </row>
    <row r="16">
      <c r="A16" s="5" t="s">
        <v>31</v>
      </c>
      <c r="B16" s="13" t="s">
        <v>32</v>
      </c>
      <c r="C16" s="22">
        <f>(144)*(1)*(1)*(1)*(1 + (0))</f>
      </c>
      <c r="D16" s="22" t="s">
        <v>29</v>
      </c>
      <c r="E16" s="22"/>
      <c r="F16" s="22">
        <f>(0)</f>
      </c>
      <c r="G16" s="22">
        <f>(C16 * E16 + C16 * E16 * F16)</f>
      </c>
    </row>
    <row r="17">
      <c r="A17" s="5" t="s">
        <v>33</v>
      </c>
      <c r="B17" s="13" t="s">
        <v>34</v>
      </c>
      <c r="C17" s="22">
        <f>(5)*(1)*(1)*(1)*(1 + (0))</f>
      </c>
      <c r="D17" s="22" t="s">
        <v>29</v>
      </c>
      <c r="E17" s="22"/>
      <c r="F17" s="22">
        <f>(0)</f>
      </c>
      <c r="G17" s="22">
        <f>(C17 * E17 + C17 * E17 * F17)</f>
      </c>
    </row>
    <row r="18">
      <c r="A18" s="4"/>
      <c r="B18" s="12" t="s">
        <v>35</v>
      </c>
      <c r="C18" s="21"/>
      <c r="D18" s="21"/>
      <c r="E18" s="21"/>
      <c r="F18" s="21"/>
      <c r="G18" s="21"/>
    </row>
    <row r="19">
      <c r="A19" s="5" t="s">
        <v>36</v>
      </c>
      <c r="B19" s="13" t="s">
        <v>37</v>
      </c>
      <c r="C19" s="22">
        <f>(216)*(1)*(1)*(1)*(1 + (0))</f>
      </c>
      <c r="D19" s="22" t="s">
        <v>29</v>
      </c>
      <c r="E19" s="22"/>
      <c r="F19" s="22">
        <f>(0)</f>
      </c>
      <c r="G19" s="22">
        <f>(C19 * E19 + C19 * E19 * F19)</f>
      </c>
    </row>
    <row r="20">
      <c r="A20" s="4"/>
      <c r="B20" s="12" t="s">
        <v>38</v>
      </c>
      <c r="C20" s="21"/>
      <c r="D20" s="21"/>
      <c r="E20" s="21"/>
      <c r="F20" s="21"/>
      <c r="G20" s="21"/>
    </row>
    <row r="21">
      <c r="A21" s="5" t="s">
        <v>39</v>
      </c>
      <c r="B21" s="13" t="s">
        <v>40</v>
      </c>
      <c r="C21" s="22">
        <f>(1)*(1)*(1)*(1)*(1 + (0))</f>
      </c>
      <c r="D21" s="22" t="s">
        <v>41</v>
      </c>
      <c r="E21" s="22"/>
      <c r="F21" s="22">
        <f>(0)</f>
      </c>
      <c r="G21" s="22">
        <f>(C21 * E21 + C21 * E21 * F21)</f>
      </c>
    </row>
    <row r="22">
      <c r="A22" s="5" t="s">
        <v>42</v>
      </c>
      <c r="B22" s="13" t="s">
        <v>43</v>
      </c>
      <c r="C22" s="22">
        <f>(1)*(1)*(1)*(1)*(1 + (0))</f>
      </c>
      <c r="D22" s="22" t="s">
        <v>41</v>
      </c>
      <c r="E22" s="22"/>
      <c r="F22" s="22">
        <f>(0)</f>
      </c>
      <c r="G22" s="22">
        <f>(C22 * E22 + C22 * E22 * F22)</f>
      </c>
    </row>
    <row r="23">
      <c r="A23" s="4"/>
      <c r="B23" s="12" t="s">
        <v>44</v>
      </c>
      <c r="C23" s="21"/>
      <c r="D23" s="21"/>
      <c r="E23" s="21"/>
      <c r="F23" s="21"/>
      <c r="G23" s="21"/>
    </row>
    <row r="24">
      <c r="A24" s="5" t="s">
        <v>45</v>
      </c>
      <c r="B24" s="13" t="s">
        <v>46</v>
      </c>
      <c r="C24" s="22"/>
      <c r="D24" s="22" t="s">
        <v>47</v>
      </c>
      <c r="E24" s="22"/>
      <c r="F24" s="22">
        <f>(0)</f>
      </c>
      <c r="G24" s="22">
        <f>(C24 * E24 + C24 * E24 * F24)</f>
      </c>
    </row>
    <row r="25">
      <c r="A25" s="4"/>
      <c r="B25" s="12" t="s">
        <v>48</v>
      </c>
      <c r="C25" s="21"/>
      <c r="D25" s="21"/>
      <c r="E25" s="21"/>
      <c r="F25" s="21"/>
      <c r="G25" s="21"/>
    </row>
    <row r="26">
      <c r="A26" s="5" t="s">
        <v>49</v>
      </c>
      <c r="B26" s="13" t="s">
        <v>50</v>
      </c>
      <c r="C26" s="22">
        <f>(62)*(1)*(1)*(1)*(1 + (0))</f>
      </c>
      <c r="D26" s="22" t="s">
        <v>29</v>
      </c>
      <c r="E26" s="22"/>
      <c r="F26" s="22">
        <f>(0)</f>
      </c>
      <c r="G26" s="22">
        <f>(C26 * E26 + C26 * E26 * F26)</f>
      </c>
    </row>
    <row r="27">
      <c r="A27" s="4"/>
      <c r="B27" s="12" t="s">
        <v>51</v>
      </c>
      <c r="C27" s="21"/>
      <c r="D27" s="21"/>
      <c r="E27" s="21"/>
      <c r="F27" s="21"/>
      <c r="G27" s="21"/>
    </row>
    <row r="28">
      <c r="A28" s="5" t="s">
        <v>52</v>
      </c>
      <c r="B28" s="13" t="s">
        <v>50</v>
      </c>
      <c r="C28" s="22">
        <f>(56)*(1)*(1)*(1)*(1 + (0))</f>
      </c>
      <c r="D28" s="22" t="s">
        <v>29</v>
      </c>
      <c r="E28" s="22"/>
      <c r="F28" s="22">
        <f>(0)</f>
      </c>
      <c r="G28" s="22">
        <f>(C28 * E28 + C28 * E28 * F28)</f>
      </c>
    </row>
    <row r="29">
      <c r="A29" s="4"/>
      <c r="B29" s="12" t="s">
        <v>53</v>
      </c>
      <c r="C29" s="21"/>
      <c r="D29" s="21"/>
      <c r="E29" s="21"/>
      <c r="F29" s="21"/>
      <c r="G29" s="21"/>
    </row>
    <row r="30">
      <c r="A30" s="5" t="s">
        <v>54</v>
      </c>
      <c r="B30" s="13" t="s">
        <v>55</v>
      </c>
      <c r="C30" s="22">
        <f>(33)*(1)*(1)*(1)*(1 + (0))</f>
      </c>
      <c r="D30" s="22" t="s">
        <v>29</v>
      </c>
      <c r="E30" s="22"/>
      <c r="F30" s="22">
        <f>(0)</f>
      </c>
      <c r="G30" s="22">
        <f>(C30 * E30 + C30 * E30 * F30)</f>
      </c>
    </row>
    <row r="31">
      <c r="A31" s="4"/>
      <c r="B31" s="12" t="s">
        <v>56</v>
      </c>
      <c r="C31" s="21"/>
      <c r="D31" s="21"/>
      <c r="E31" s="21"/>
      <c r="F31" s="21"/>
      <c r="G31" s="21"/>
    </row>
    <row r="32">
      <c r="A32" s="5" t="s">
        <v>57</v>
      </c>
      <c r="B32" s="13" t="s">
        <v>58</v>
      </c>
      <c r="C32" s="22">
        <f>(260)*(1)*(1)*(1)*(1 + (0))</f>
      </c>
      <c r="D32" s="22" t="s">
        <v>47</v>
      </c>
      <c r="E32" s="22"/>
      <c r="F32" s="22">
        <f>(0)</f>
      </c>
      <c r="G32" s="22">
        <f>(C32 * E32 + C32 * E32 * F32)</f>
      </c>
    </row>
    <row r="33">
      <c r="A33" s="5" t="s">
        <v>59</v>
      </c>
      <c r="B33" s="13" t="s">
        <v>60</v>
      </c>
      <c r="C33" s="22">
        <f>(248)*(1)*(1)*(1)*(1 + (0))</f>
      </c>
      <c r="D33" s="22" t="s">
        <v>47</v>
      </c>
      <c r="E33" s="22"/>
      <c r="F33" s="22">
        <f>(0)</f>
      </c>
      <c r="G33" s="22">
        <f>(C33 * E33 + C33 * E33 * F33)</f>
      </c>
    </row>
    <row r="34">
      <c r="A34" s="5" t="s">
        <v>61</v>
      </c>
      <c r="B34" s="13" t="s">
        <v>62</v>
      </c>
      <c r="C34" s="22">
        <f>(260)*(1)*(1)*(1)*(1 + (0))</f>
      </c>
      <c r="D34" s="22" t="s">
        <v>47</v>
      </c>
      <c r="E34" s="22"/>
      <c r="F34" s="22">
        <f>(0)</f>
      </c>
      <c r="G34" s="22">
        <f>(C34 * E34 + C34 * E34 * F34)</f>
      </c>
    </row>
    <row r="35">
      <c r="A35" s="3"/>
      <c r="B35" s="11" t="s">
        <v>63</v>
      </c>
      <c r="C35" s="20"/>
      <c r="D35" s="20"/>
      <c r="E35" s="20"/>
      <c r="F35" s="20"/>
      <c r="G35" s="20"/>
    </row>
    <row r="36">
      <c r="A36" s="4"/>
      <c r="B36" s="12" t="s">
        <v>64</v>
      </c>
      <c r="C36" s="21"/>
      <c r="D36" s="21"/>
      <c r="E36" s="21"/>
      <c r="F36" s="21"/>
      <c r="G36" s="21"/>
    </row>
    <row r="37">
      <c r="A37" s="6"/>
      <c r="B37" s="14" t="s">
        <v>65</v>
      </c>
      <c r="C37" s="23"/>
      <c r="D37" s="23"/>
      <c r="E37" s="23"/>
      <c r="F37" s="23"/>
      <c r="G37" s="23"/>
    </row>
    <row r="38">
      <c r="A38" s="5"/>
      <c r="B38" s="15" t="s">
        <v>66</v>
      </c>
      <c r="C38" s="22"/>
      <c r="D38" s="22"/>
      <c r="E38" s="22"/>
      <c r="F38" s="22"/>
      <c r="G38" s="22"/>
    </row>
    <row r="39">
      <c r="A39" s="5" t="s">
        <v>67</v>
      </c>
      <c r="B39" s="16" t="s">
        <v>68</v>
      </c>
      <c r="C39" s="22">
        <f>(72)*(1)*(1)*(1)*(1 + (0))</f>
      </c>
      <c r="D39" s="22" t="s">
        <v>29</v>
      </c>
      <c r="E39" s="22"/>
      <c r="F39" s="22">
        <f>(0)</f>
      </c>
      <c r="G39" s="22">
        <f>(C39 * E39 + C39 * E39 * F39)</f>
      </c>
    </row>
    <row r="40">
      <c r="A40" s="6"/>
      <c r="B40" s="14" t="s">
        <v>69</v>
      </c>
      <c r="C40" s="23"/>
      <c r="D40" s="23"/>
      <c r="E40" s="23"/>
      <c r="F40" s="23"/>
      <c r="G40" s="23"/>
    </row>
    <row r="41">
      <c r="A41" s="5"/>
      <c r="B41" s="15" t="s">
        <v>70</v>
      </c>
      <c r="C41" s="22"/>
      <c r="D41" s="22"/>
      <c r="E41" s="22"/>
      <c r="F41" s="22"/>
      <c r="G41" s="22"/>
    </row>
    <row r="42">
      <c r="A42" s="5" t="s">
        <v>71</v>
      </c>
      <c r="B42" s="16" t="s">
        <v>72</v>
      </c>
      <c r="C42" s="22">
        <f>(8)*(1)*(1)*(1)*(1 + (0))</f>
      </c>
      <c r="D42" s="22" t="s">
        <v>29</v>
      </c>
      <c r="E42" s="22"/>
      <c r="F42" s="22">
        <f>(0)</f>
      </c>
      <c r="G42" s="22">
        <f>(C42 * E42 + C42 * E42 * F42)</f>
      </c>
    </row>
    <row r="43">
      <c r="A43" s="5"/>
      <c r="B43" s="15" t="s">
        <v>73</v>
      </c>
      <c r="C43" s="22"/>
      <c r="D43" s="22"/>
      <c r="E43" s="22"/>
      <c r="F43" s="22"/>
      <c r="G43" s="22"/>
    </row>
    <row r="44">
      <c r="A44" s="5" t="s">
        <v>74</v>
      </c>
      <c r="B44" s="16" t="s">
        <v>75</v>
      </c>
      <c r="C44" s="22">
        <f>(4)*(1)*(1)*(1)*(1 + (0))</f>
      </c>
      <c r="D44" s="22" t="s">
        <v>29</v>
      </c>
      <c r="E44" s="22"/>
      <c r="F44" s="22">
        <f>(0)</f>
      </c>
      <c r="G44" s="22">
        <f>(C44 * E44 + C44 * E44 * F44)</f>
      </c>
    </row>
    <row r="45">
      <c r="A45" s="5"/>
      <c r="B45" s="15" t="s">
        <v>76</v>
      </c>
      <c r="C45" s="22"/>
      <c r="D45" s="22"/>
      <c r="E45" s="22"/>
      <c r="F45" s="22"/>
      <c r="G45" s="22"/>
    </row>
    <row r="46">
      <c r="A46" s="5" t="s">
        <v>77</v>
      </c>
      <c r="B46" s="16" t="s">
        <v>75</v>
      </c>
      <c r="C46" s="22">
        <f>(10)*(1)*(1)*(1)*(1 + (0))</f>
      </c>
      <c r="D46" s="22" t="s">
        <v>29</v>
      </c>
      <c r="E46" s="22"/>
      <c r="F46" s="22">
        <f>(0)</f>
      </c>
      <c r="G46" s="22">
        <f>(C46 * E46 + C46 * E46 * F46)</f>
      </c>
    </row>
    <row r="47">
      <c r="A47" s="6"/>
      <c r="B47" s="14" t="s">
        <v>78</v>
      </c>
      <c r="C47" s="23"/>
      <c r="D47" s="23"/>
      <c r="E47" s="23"/>
      <c r="F47" s="23"/>
      <c r="G47" s="23"/>
    </row>
    <row r="48">
      <c r="A48" s="5"/>
      <c r="B48" s="15" t="s">
        <v>79</v>
      </c>
      <c r="C48" s="22"/>
      <c r="D48" s="22"/>
      <c r="E48" s="22"/>
      <c r="F48" s="22"/>
      <c r="G48" s="22"/>
    </row>
    <row r="49">
      <c r="A49" s="5" t="s">
        <v>80</v>
      </c>
      <c r="B49" s="16" t="s">
        <v>81</v>
      </c>
      <c r="C49" s="22">
        <f>(44)*(1)*(1)*(1)*(1 + (0))</f>
      </c>
      <c r="D49" s="22" t="s">
        <v>29</v>
      </c>
      <c r="E49" s="22"/>
      <c r="F49" s="22">
        <f>(0)</f>
      </c>
      <c r="G49" s="22">
        <f>(C49 * E49 + C49 * E49 * F49)</f>
      </c>
    </row>
    <row r="50">
      <c r="A50" s="5"/>
      <c r="B50" s="15" t="s">
        <v>82</v>
      </c>
      <c r="C50" s="22"/>
      <c r="D50" s="22"/>
      <c r="E50" s="22"/>
      <c r="F50" s="22"/>
      <c r="G50" s="22"/>
    </row>
    <row r="51">
      <c r="A51" s="5" t="s">
        <v>83</v>
      </c>
      <c r="B51" s="16" t="s">
        <v>84</v>
      </c>
      <c r="C51" s="22">
        <f>(2)*(1)*(1)*(1)*(1 + (0))</f>
      </c>
      <c r="D51" s="22" t="s">
        <v>29</v>
      </c>
      <c r="E51" s="22"/>
      <c r="F51" s="22">
        <f>(0)</f>
      </c>
      <c r="G51" s="22">
        <f>(C51 * E51 + C51 * E51 * F51)</f>
      </c>
    </row>
    <row r="52">
      <c r="A52" s="6"/>
      <c r="B52" s="14" t="s">
        <v>85</v>
      </c>
      <c r="C52" s="23"/>
      <c r="D52" s="23"/>
      <c r="E52" s="23"/>
      <c r="F52" s="23"/>
      <c r="G52" s="23"/>
    </row>
    <row r="53">
      <c r="A53" s="5"/>
      <c r="B53" s="15" t="s">
        <v>86</v>
      </c>
      <c r="C53" s="22"/>
      <c r="D53" s="22"/>
      <c r="E53" s="22"/>
      <c r="F53" s="22"/>
      <c r="G53" s="22"/>
    </row>
    <row r="54">
      <c r="A54" s="5"/>
      <c r="B54" s="16" t="s">
        <v>87</v>
      </c>
      <c r="C54" s="22"/>
      <c r="D54" s="22"/>
      <c r="E54" s="22"/>
      <c r="F54" s="22"/>
      <c r="G54" s="22"/>
    </row>
    <row r="55">
      <c r="A55" s="5" t="s">
        <v>88</v>
      </c>
      <c r="B55" s="17" t="s">
        <v>89</v>
      </c>
      <c r="C55" s="22">
        <f>(288)*(1)*(1)*(1)*(1 + (0))</f>
      </c>
      <c r="D55" s="22" t="s">
        <v>47</v>
      </c>
      <c r="E55" s="22"/>
      <c r="F55" s="22">
        <f>(0)</f>
      </c>
      <c r="G55" s="22">
        <f>(C55 * E55 + C55 * E55 * F55)</f>
      </c>
    </row>
    <row r="56">
      <c r="A56" s="6"/>
      <c r="B56" s="14" t="s">
        <v>90</v>
      </c>
      <c r="C56" s="23"/>
      <c r="D56" s="23"/>
      <c r="E56" s="23"/>
      <c r="F56" s="23"/>
      <c r="G56" s="23"/>
    </row>
    <row r="57">
      <c r="A57" s="5"/>
      <c r="B57" s="15" t="s">
        <v>91</v>
      </c>
      <c r="C57" s="22"/>
      <c r="D57" s="22"/>
      <c r="E57" s="22"/>
      <c r="F57" s="22"/>
      <c r="G57" s="22"/>
    </row>
    <row r="58">
      <c r="A58" s="5"/>
      <c r="B58" s="16" t="s">
        <v>92</v>
      </c>
      <c r="C58" s="22"/>
      <c r="D58" s="22"/>
      <c r="E58" s="22"/>
      <c r="F58" s="22"/>
      <c r="G58" s="22"/>
    </row>
    <row r="59">
      <c r="A59" s="5" t="s">
        <v>93</v>
      </c>
      <c r="B59" s="17" t="s">
        <v>94</v>
      </c>
      <c r="C59" s="22">
        <f>(320)*(1)*(1)*(1)*(1 + (0))</f>
      </c>
      <c r="D59" s="22" t="s">
        <v>95</v>
      </c>
      <c r="E59" s="22"/>
      <c r="F59" s="22">
        <f>(0)</f>
      </c>
      <c r="G59" s="22">
        <f>(C59 * E59 + C59 * E59 * F59)</f>
      </c>
    </row>
    <row r="60">
      <c r="A60" s="6"/>
      <c r="B60" s="14" t="s">
        <v>96</v>
      </c>
      <c r="C60" s="23"/>
      <c r="D60" s="23"/>
      <c r="E60" s="23"/>
      <c r="F60" s="23"/>
      <c r="G60" s="23"/>
    </row>
    <row r="61">
      <c r="A61" s="5"/>
      <c r="B61" s="15" t="s">
        <v>97</v>
      </c>
      <c r="C61" s="22"/>
      <c r="D61" s="22"/>
      <c r="E61" s="22"/>
      <c r="F61" s="22"/>
      <c r="G61" s="22"/>
    </row>
    <row r="62">
      <c r="A62" s="5" t="s">
        <v>98</v>
      </c>
      <c r="B62" s="16" t="s">
        <v>99</v>
      </c>
      <c r="C62" s="22">
        <f>(144)*(1)*(1)*(1)*(1 + (0))</f>
      </c>
      <c r="D62" s="22" t="s">
        <v>47</v>
      </c>
      <c r="E62" s="22"/>
      <c r="F62" s="22">
        <f>(0)</f>
      </c>
      <c r="G62" s="22">
        <f>(C62 * E62 + C62 * E62 * F62)</f>
      </c>
    </row>
    <row r="63">
      <c r="A63" s="4"/>
      <c r="B63" s="12" t="s">
        <v>100</v>
      </c>
      <c r="C63" s="21"/>
      <c r="D63" s="21"/>
      <c r="E63" s="21"/>
      <c r="F63" s="21"/>
      <c r="G63" s="21"/>
    </row>
    <row r="64">
      <c r="A64" s="6"/>
      <c r="B64" s="14" t="s">
        <v>101</v>
      </c>
      <c r="C64" s="23"/>
      <c r="D64" s="23"/>
      <c r="E64" s="23"/>
      <c r="F64" s="23"/>
      <c r="G64" s="23"/>
    </row>
    <row r="65">
      <c r="A65" s="5" t="s">
        <v>102</v>
      </c>
      <c r="B65" s="15" t="s">
        <v>103</v>
      </c>
      <c r="C65" s="22">
        <f>(8)*(1)*(1)*(1)*(1 + (0))</f>
      </c>
      <c r="D65" s="22" t="s">
        <v>95</v>
      </c>
      <c r="E65" s="22"/>
      <c r="F65" s="22">
        <f>(0)</f>
      </c>
      <c r="G65" s="22">
        <f>(C65 * E65 + C65 * E65 * F65)</f>
      </c>
    </row>
    <row r="66">
      <c r="A66" s="6"/>
      <c r="B66" s="14" t="s">
        <v>104</v>
      </c>
      <c r="C66" s="23"/>
      <c r="D66" s="23"/>
      <c r="E66" s="23"/>
      <c r="F66" s="23"/>
      <c r="G66" s="23"/>
    </row>
    <row r="67">
      <c r="A67" s="5" t="s">
        <v>105</v>
      </c>
      <c r="B67" s="15" t="s">
        <v>106</v>
      </c>
      <c r="C67" s="22">
        <f>(7)*(1)*(1)*(1)*(1 + (0))</f>
      </c>
      <c r="D67" s="22" t="s">
        <v>95</v>
      </c>
      <c r="E67" s="22"/>
      <c r="F67" s="22">
        <f>(0)</f>
      </c>
      <c r="G67" s="22">
        <f>(C67 * E67 + C67 * E67 * F67)</f>
      </c>
    </row>
    <row r="68">
      <c r="A68" s="6"/>
      <c r="B68" s="14" t="s">
        <v>107</v>
      </c>
      <c r="C68" s="23"/>
      <c r="D68" s="23"/>
      <c r="E68" s="23"/>
      <c r="F68" s="23"/>
      <c r="G68" s="23"/>
    </row>
    <row r="69">
      <c r="A69" s="5"/>
      <c r="B69" s="15" t="s">
        <v>108</v>
      </c>
      <c r="C69" s="22"/>
      <c r="D69" s="22"/>
      <c r="E69" s="22"/>
      <c r="F69" s="22"/>
      <c r="G69" s="22"/>
    </row>
    <row r="70">
      <c r="A70" s="5" t="s">
        <v>109</v>
      </c>
      <c r="B70" s="16" t="s">
        <v>110</v>
      </c>
      <c r="C70" s="22">
        <f>(266)*(1)*(1)*(1)*(1 + (0))</f>
      </c>
      <c r="D70" s="22" t="s">
        <v>47</v>
      </c>
      <c r="E70" s="22"/>
      <c r="F70" s="22">
        <f>(0)</f>
      </c>
      <c r="G70" s="22">
        <f>(C70 * E70 + C70 * E70 * F70)</f>
      </c>
    </row>
    <row r="71">
      <c r="A71" s="5" t="s">
        <v>111</v>
      </c>
      <c r="B71" s="16" t="s">
        <v>112</v>
      </c>
      <c r="C71" s="22">
        <f>(266)*(1)*(1)*(1)*(1 + (0))</f>
      </c>
      <c r="D71" s="22" t="s">
        <v>47</v>
      </c>
      <c r="E71" s="22"/>
      <c r="F71" s="22">
        <f>(0)</f>
      </c>
      <c r="G71" s="22">
        <f>(C71 * E71 + C71 * E71 * F71)</f>
      </c>
    </row>
    <row r="72">
      <c r="A72" s="3"/>
      <c r="B72" s="11" t="s">
        <v>113</v>
      </c>
      <c r="C72" s="20"/>
      <c r="D72" s="20"/>
      <c r="E72" s="20"/>
      <c r="F72" s="20"/>
      <c r="G72" s="20"/>
    </row>
    <row r="73">
      <c r="A73" s="4"/>
      <c r="B73" s="12" t="s">
        <v>114</v>
      </c>
      <c r="C73" s="21"/>
      <c r="D73" s="21"/>
      <c r="E73" s="21"/>
      <c r="F73" s="21"/>
      <c r="G73" s="21"/>
    </row>
    <row r="74">
      <c r="A74" s="6"/>
      <c r="B74" s="14" t="s">
        <v>115</v>
      </c>
      <c r="C74" s="23"/>
      <c r="D74" s="23"/>
      <c r="E74" s="23"/>
      <c r="F74" s="23"/>
      <c r="G74" s="23"/>
    </row>
    <row r="75">
      <c r="A75" s="5" t="s">
        <v>116</v>
      </c>
      <c r="B75" s="15" t="s">
        <v>117</v>
      </c>
      <c r="C75" s="22">
        <f>(103)*(1)*(1)*(1)*(1 + (0))</f>
      </c>
      <c r="D75" s="22" t="s">
        <v>47</v>
      </c>
      <c r="E75" s="22"/>
      <c r="F75" s="22">
        <f>(0)</f>
      </c>
      <c r="G75" s="22">
        <f>(C75 * E75 + C75 * E75 * F75)</f>
      </c>
    </row>
    <row r="76">
      <c r="A76" s="5" t="s">
        <v>118</v>
      </c>
      <c r="B76" s="15" t="s">
        <v>119</v>
      </c>
      <c r="C76" s="22">
        <f>(59)*(1)*(1)*(1)*(1 + (0))</f>
      </c>
      <c r="D76" s="22" t="s">
        <v>47</v>
      </c>
      <c r="E76" s="22"/>
      <c r="F76" s="22">
        <f>(0)</f>
      </c>
      <c r="G76" s="22">
        <f>(C76 * E76 + C76 * E76 * F76)</f>
      </c>
    </row>
    <row r="77">
      <c r="A77" s="6"/>
      <c r="B77" s="14" t="s">
        <v>120</v>
      </c>
      <c r="C77" s="23"/>
      <c r="D77" s="23"/>
      <c r="E77" s="23"/>
      <c r="F77" s="23"/>
      <c r="G77" s="23"/>
    </row>
    <row r="78">
      <c r="A78" s="5" t="s">
        <v>121</v>
      </c>
      <c r="B78" s="15" t="s">
        <v>122</v>
      </c>
      <c r="C78" s="22">
        <f>(52)*(1)*(1)*(1)*(1 + (0))</f>
      </c>
      <c r="D78" s="22" t="s">
        <v>47</v>
      </c>
      <c r="E78" s="22"/>
      <c r="F78" s="22">
        <f>(0)</f>
      </c>
      <c r="G78" s="22">
        <f>(C78 * E78 + C78 * E78 * F78)</f>
      </c>
    </row>
    <row r="79">
      <c r="A79" s="4"/>
      <c r="B79" s="12" t="s">
        <v>123</v>
      </c>
      <c r="C79" s="21"/>
      <c r="D79" s="21"/>
      <c r="E79" s="21"/>
      <c r="F79" s="21"/>
      <c r="G79" s="21"/>
    </row>
    <row r="80">
      <c r="A80" s="6"/>
      <c r="B80" s="14" t="s">
        <v>124</v>
      </c>
      <c r="C80" s="23"/>
      <c r="D80" s="23"/>
      <c r="E80" s="23"/>
      <c r="F80" s="23"/>
      <c r="G80" s="23"/>
    </row>
    <row r="81">
      <c r="A81" s="5" t="s">
        <v>125</v>
      </c>
      <c r="B81" s="15" t="s">
        <v>122</v>
      </c>
      <c r="C81" s="22">
        <f>(24)*(1)*(1)*(1)*(1 + (0))</f>
      </c>
      <c r="D81" s="22" t="s">
        <v>47</v>
      </c>
      <c r="E81" s="22"/>
      <c r="F81" s="22">
        <f>(0)</f>
      </c>
      <c r="G81" s="22">
        <f>(C81 * E81 + C81 * E81 * F81)</f>
      </c>
    </row>
    <row r="82">
      <c r="A82" s="6"/>
      <c r="B82" s="14" t="s">
        <v>126</v>
      </c>
      <c r="C82" s="23"/>
      <c r="D82" s="23"/>
      <c r="E82" s="23"/>
      <c r="F82" s="23"/>
      <c r="G82" s="23"/>
    </row>
    <row r="83">
      <c r="A83" s="5" t="s">
        <v>127</v>
      </c>
      <c r="B83" s="15" t="s">
        <v>122</v>
      </c>
      <c r="C83" s="22">
        <f>(13)*(1)*(1)*(1)*(1 + (0))</f>
      </c>
      <c r="D83" s="22" t="s">
        <v>47</v>
      </c>
      <c r="E83" s="22"/>
      <c r="F83" s="22">
        <f>(0)</f>
      </c>
      <c r="G83" s="22">
        <f>(C83 * E83 + C83 * E83 * F83)</f>
      </c>
    </row>
    <row r="84">
      <c r="A84" s="4"/>
      <c r="B84" s="12" t="s">
        <v>128</v>
      </c>
      <c r="C84" s="21"/>
      <c r="D84" s="21"/>
      <c r="E84" s="21"/>
      <c r="F84" s="21"/>
      <c r="G84" s="21"/>
    </row>
    <row r="85">
      <c r="A85" s="6"/>
      <c r="B85" s="14" t="s">
        <v>129</v>
      </c>
      <c r="C85" s="23"/>
      <c r="D85" s="23"/>
      <c r="E85" s="23"/>
      <c r="F85" s="23"/>
      <c r="G85" s="23"/>
    </row>
    <row r="86">
      <c r="A86" s="5"/>
      <c r="B86" s="15" t="s">
        <v>130</v>
      </c>
      <c r="C86" s="22"/>
      <c r="D86" s="22"/>
      <c r="E86" s="22"/>
      <c r="F86" s="22"/>
      <c r="G86" s="22"/>
    </row>
    <row r="87">
      <c r="A87" s="5" t="s">
        <v>131</v>
      </c>
      <c r="B87" s="16" t="s">
        <v>132</v>
      </c>
      <c r="C87" s="22">
        <f>(3)*(1)*(1)*(1)*(1 + (0))</f>
      </c>
      <c r="D87" s="22" t="s">
        <v>47</v>
      </c>
      <c r="E87" s="22"/>
      <c r="F87" s="22">
        <f>(0)</f>
      </c>
      <c r="G87" s="22">
        <f>(C87 * E87 + C87 * E87 * F87)</f>
      </c>
    </row>
    <row r="88">
      <c r="A88" s="5"/>
      <c r="B88" s="15" t="s">
        <v>133</v>
      </c>
      <c r="C88" s="22"/>
      <c r="D88" s="22"/>
      <c r="E88" s="22"/>
      <c r="F88" s="22"/>
      <c r="G88" s="22"/>
    </row>
    <row r="89">
      <c r="A89" s="5" t="s">
        <v>134</v>
      </c>
      <c r="B89" s="16" t="s">
        <v>135</v>
      </c>
      <c r="C89" s="22">
        <f>(21)*(1)*(1)*(1)*(1 + (0))</f>
      </c>
      <c r="D89" s="22" t="s">
        <v>47</v>
      </c>
      <c r="E89" s="22"/>
      <c r="F89" s="22">
        <f>(0)</f>
      </c>
      <c r="G89" s="22">
        <f>(C89 * E89 + C89 * E89 * F89)</f>
      </c>
    </row>
    <row r="90">
      <c r="A90" s="5"/>
      <c r="B90" s="15" t="s">
        <v>136</v>
      </c>
      <c r="C90" s="22"/>
      <c r="D90" s="22"/>
      <c r="E90" s="22"/>
      <c r="F90" s="22"/>
      <c r="G90" s="22"/>
    </row>
    <row r="91">
      <c r="A91" s="5" t="s">
        <v>137</v>
      </c>
      <c r="B91" s="16" t="s">
        <v>138</v>
      </c>
      <c r="C91" s="22">
        <f>(51)*(1)*(1)*(1)*(1 + (0))</f>
      </c>
      <c r="D91" s="22" t="s">
        <v>95</v>
      </c>
      <c r="E91" s="22"/>
      <c r="F91" s="22">
        <f>(0)</f>
      </c>
      <c r="G91" s="22">
        <f>(C91 * E91 + C91 * E91 * F91)</f>
      </c>
    </row>
    <row r="92">
      <c r="A92" s="5" t="s">
        <v>139</v>
      </c>
      <c r="B92" s="16" t="s">
        <v>140</v>
      </c>
      <c r="C92" s="22">
        <f>(13)*(1)*(1)*(1)*(1 + (0))</f>
      </c>
      <c r="D92" s="22" t="s">
        <v>95</v>
      </c>
      <c r="E92" s="22"/>
      <c r="F92" s="22">
        <f>(0)</f>
      </c>
      <c r="G92" s="22">
        <f>(C92 * E92 + C92 * E92 * F92)</f>
      </c>
    </row>
    <row r="93">
      <c r="A93" s="5" t="s">
        <v>141</v>
      </c>
      <c r="B93" s="16" t="s">
        <v>142</v>
      </c>
      <c r="C93" s="22">
        <f>(103)*(1)*(1)*(1)*(1 + (0))</f>
      </c>
      <c r="D93" s="22" t="s">
        <v>95</v>
      </c>
      <c r="E93" s="22"/>
      <c r="F93" s="22">
        <f>(0)</f>
      </c>
      <c r="G93" s="22">
        <f>(C93 * E93 + C93 * E93 * F93)</f>
      </c>
    </row>
    <row r="94">
      <c r="A94" s="5" t="s">
        <v>143</v>
      </c>
      <c r="B94" s="16" t="s">
        <v>144</v>
      </c>
      <c r="C94" s="22">
        <f>(67)*(1)*(1)*(1)*(1 + (0))</f>
      </c>
      <c r="D94" s="22" t="s">
        <v>47</v>
      </c>
      <c r="E94" s="22"/>
      <c r="F94" s="22">
        <f>(0)</f>
      </c>
      <c r="G94" s="22">
        <f>(C94 * E94 + C94 * E94 * F94)</f>
      </c>
    </row>
    <row r="95">
      <c r="A95" s="5"/>
      <c r="B95" s="15" t="s">
        <v>145</v>
      </c>
      <c r="C95" s="22"/>
      <c r="D95" s="22"/>
      <c r="E95" s="22"/>
      <c r="F95" s="22"/>
      <c r="G95" s="22"/>
    </row>
    <row r="96">
      <c r="A96" s="5" t="s">
        <v>146</v>
      </c>
      <c r="B96" s="16" t="s">
        <v>147</v>
      </c>
      <c r="C96" s="22">
        <f>(1)*(1)*(1)*(1)*(1 + (0))</f>
      </c>
      <c r="D96" s="22" t="s">
        <v>41</v>
      </c>
      <c r="E96" s="22"/>
      <c r="F96" s="22">
        <f>(0)</f>
      </c>
      <c r="G96" s="22">
        <f>(C96 * E96 + C96 * E96 * F96)</f>
      </c>
    </row>
    <row r="97">
      <c r="A97" s="5" t="s">
        <v>148</v>
      </c>
      <c r="B97" s="16" t="s">
        <v>149</v>
      </c>
      <c r="C97" s="22">
        <f>(1)*(1)*(1)*(1)*(1 + (0))</f>
      </c>
      <c r="D97" s="22" t="s">
        <v>41</v>
      </c>
      <c r="E97" s="22"/>
      <c r="F97" s="22">
        <f>(0)</f>
      </c>
      <c r="G97" s="22">
        <f>(C97 * E97 + C97 * E97 * F97)</f>
      </c>
    </row>
    <row r="98">
      <c r="A98" s="5"/>
      <c r="B98" s="16" t="s">
        <v>150</v>
      </c>
      <c r="C98" s="22"/>
      <c r="D98" s="22"/>
      <c r="E98" s="22"/>
      <c r="F98" s="22"/>
      <c r="G98" s="22"/>
    </row>
    <row r="99">
      <c r="A99" s="5" t="s">
        <v>151</v>
      </c>
      <c r="B99" s="17" t="s">
        <v>152</v>
      </c>
      <c r="C99" s="22">
        <f>(324)*(1)*(1)*(1)*(1 + (0))</f>
      </c>
      <c r="D99" s="22" t="s">
        <v>47</v>
      </c>
      <c r="E99" s="22"/>
      <c r="F99" s="22">
        <f>(0)</f>
      </c>
      <c r="G99" s="22">
        <f>(C99 * E99 + C99 * E99 * F99)</f>
      </c>
    </row>
    <row r="100">
      <c r="A100" s="5" t="s">
        <v>153</v>
      </c>
      <c r="B100" s="17" t="s">
        <v>154</v>
      </c>
      <c r="C100" s="22">
        <f>(48)*(1)*(1)*(1)*(1 + (0))</f>
      </c>
      <c r="D100" s="22" t="s">
        <v>155</v>
      </c>
      <c r="E100" s="22"/>
      <c r="F100" s="22">
        <f>(0)</f>
      </c>
      <c r="G100" s="22">
        <f>(C100 * E100 + C100 * E100 * F100)</f>
      </c>
    </row>
    <row r="101">
      <c r="A101" s="5"/>
      <c r="B101" s="16" t="s">
        <v>156</v>
      </c>
      <c r="C101" s="22"/>
      <c r="D101" s="22"/>
      <c r="E101" s="22"/>
      <c r="F101" s="22"/>
      <c r="G101" s="22"/>
    </row>
    <row r="102">
      <c r="A102" s="5" t="s">
        <v>157</v>
      </c>
      <c r="B102" s="17" t="s">
        <v>158</v>
      </c>
      <c r="C102" s="22">
        <f>(1)*(1)*(1)*(1)*(1 + (0))</f>
      </c>
      <c r="D102" s="22" t="s">
        <v>95</v>
      </c>
      <c r="E102" s="22"/>
      <c r="F102" s="22">
        <f>(0)</f>
      </c>
      <c r="G102" s="22">
        <f>(C102 * E102 + C102 * E102 * F102)</f>
      </c>
    </row>
    <row r="103">
      <c r="A103" s="5" t="s">
        <v>159</v>
      </c>
      <c r="B103" s="17" t="s">
        <v>160</v>
      </c>
      <c r="C103" s="22">
        <f>(124)*(1)*(1)*(1)*(1 + (0))</f>
      </c>
      <c r="D103" s="22" t="s">
        <v>47</v>
      </c>
      <c r="E103" s="22"/>
      <c r="F103" s="22">
        <f>(0)</f>
      </c>
      <c r="G103" s="22">
        <f>(C103 * E103 + C103 * E103 * F103)</f>
      </c>
    </row>
    <row r="104">
      <c r="A104" s="5"/>
      <c r="B104" s="16" t="s">
        <v>161</v>
      </c>
      <c r="C104" s="22"/>
      <c r="D104" s="22"/>
      <c r="E104" s="22"/>
      <c r="F104" s="22"/>
      <c r="G104" s="22"/>
    </row>
    <row r="105">
      <c r="A105" s="5" t="s">
        <v>162</v>
      </c>
      <c r="B105" s="17" t="s">
        <v>163</v>
      </c>
      <c r="C105" s="22">
        <f>(5)*(1)*(1)*(1)*(1 + (0))</f>
      </c>
      <c r="D105" s="22" t="s">
        <v>47</v>
      </c>
      <c r="E105" s="22"/>
      <c r="F105" s="22">
        <f>(0)</f>
      </c>
      <c r="G105" s="22">
        <f>(C105 * E105 + C105 * E105 * F105)</f>
      </c>
    </row>
    <row r="106">
      <c r="A106" s="5"/>
      <c r="B106" s="16" t="s">
        <v>164</v>
      </c>
      <c r="C106" s="22"/>
      <c r="D106" s="22"/>
      <c r="E106" s="22"/>
      <c r="F106" s="22"/>
      <c r="G106" s="22"/>
    </row>
    <row r="107">
      <c r="A107" s="5" t="s">
        <v>165</v>
      </c>
      <c r="B107" s="17" t="s">
        <v>166</v>
      </c>
      <c r="C107" s="22"/>
      <c r="D107" s="22"/>
      <c r="E107" s="22"/>
      <c r="F107" s="22">
        <f>(0)</f>
      </c>
      <c r="G107" s="22">
        <f>(C107 * E107 + C107 * E107 * F107)</f>
      </c>
    </row>
    <row r="108">
      <c r="A108" s="5" t="s">
        <v>167</v>
      </c>
      <c r="B108" s="17" t="s">
        <v>168</v>
      </c>
      <c r="C108" s="22">
        <f>(1)*(1)*(1)*(1)*(1 + (0))</f>
      </c>
      <c r="D108" s="22" t="s">
        <v>41</v>
      </c>
      <c r="E108" s="22"/>
      <c r="F108" s="22">
        <f>(0)</f>
      </c>
      <c r="G108" s="22">
        <f>(C108 * E108 + C108 * E108 * F108)</f>
      </c>
    </row>
    <row r="109">
      <c r="A109" s="5" t="s">
        <v>169</v>
      </c>
      <c r="B109" s="17" t="s">
        <v>170</v>
      </c>
      <c r="C109" s="22">
        <f>(1)*(1)*(1)*(1)*(1 + (0))</f>
      </c>
      <c r="D109" s="22" t="s">
        <v>41</v>
      </c>
      <c r="E109" s="22"/>
      <c r="F109" s="22">
        <f>(0)</f>
      </c>
      <c r="G109" s="22">
        <f>(C109 * E109 + C109 * E109 * F109)</f>
      </c>
    </row>
    <row r="110">
      <c r="A110" s="5"/>
      <c r="B110" s="16" t="s">
        <v>171</v>
      </c>
      <c r="C110" s="22"/>
      <c r="D110" s="22"/>
      <c r="E110" s="22"/>
      <c r="F110" s="22"/>
      <c r="G110" s="22"/>
    </row>
    <row r="111">
      <c r="A111" s="5" t="s">
        <v>172</v>
      </c>
      <c r="B111" s="17" t="s">
        <v>173</v>
      </c>
      <c r="C111" s="22">
        <f>(214)*(1)*(1)*(1)*(1 + (0))</f>
      </c>
      <c r="D111" s="22" t="s">
        <v>95</v>
      </c>
      <c r="E111" s="22"/>
      <c r="F111" s="22">
        <f>(0)</f>
      </c>
      <c r="G111" s="22">
        <f>(C111 * E111 + C111 * E111 * F111)</f>
      </c>
    </row>
    <row r="112">
      <c r="A112" s="5"/>
      <c r="B112" s="16" t="s">
        <v>174</v>
      </c>
      <c r="C112" s="22"/>
      <c r="D112" s="22"/>
      <c r="E112" s="22"/>
      <c r="F112" s="22"/>
      <c r="G112" s="22"/>
    </row>
    <row r="113">
      <c r="A113" s="5" t="s">
        <v>175</v>
      </c>
      <c r="B113" s="17" t="s">
        <v>176</v>
      </c>
      <c r="C113" s="22">
        <f>(2)*(1)*(1)*(1)*(1 + (0))</f>
      </c>
      <c r="D113" s="22" t="s">
        <v>155</v>
      </c>
      <c r="E113" s="22"/>
      <c r="F113" s="22">
        <f>(0)</f>
      </c>
      <c r="G113" s="22">
        <f>(C113 * E113 + C113 * E113 * F113)</f>
      </c>
    </row>
    <row r="114">
      <c r="A114" s="5" t="s">
        <v>177</v>
      </c>
      <c r="B114" s="17" t="s">
        <v>178</v>
      </c>
      <c r="C114" s="22">
        <f>(2)*(1)*(1)*(1)*(1 + (0))</f>
      </c>
      <c r="D114" s="22" t="s">
        <v>155</v>
      </c>
      <c r="E114" s="22"/>
      <c r="F114" s="22">
        <f>(0)</f>
      </c>
      <c r="G114" s="22">
        <f>(C114 * E114 + C114 * E114 * F114)</f>
      </c>
    </row>
    <row r="115">
      <c r="A115" s="5"/>
      <c r="B115" s="16" t="s">
        <v>179</v>
      </c>
      <c r="C115" s="22"/>
      <c r="D115" s="22"/>
      <c r="E115" s="22"/>
      <c r="F115" s="22"/>
      <c r="G115" s="22"/>
    </row>
    <row r="116">
      <c r="A116" s="5" t="s">
        <v>180</v>
      </c>
      <c r="B116" s="17" t="s">
        <v>181</v>
      </c>
      <c r="C116" s="22">
        <f>(14)*(1)*(1)*(1)*(1 + (0))</f>
      </c>
      <c r="D116" s="22" t="s">
        <v>95</v>
      </c>
      <c r="E116" s="22"/>
      <c r="F116" s="22">
        <f>(0)</f>
      </c>
      <c r="G116" s="22">
        <f>(C116 * E116 + C116 * E116 * F116)</f>
      </c>
    </row>
    <row r="117">
      <c r="A117" s="5" t="s">
        <v>182</v>
      </c>
      <c r="B117" s="17" t="s">
        <v>183</v>
      </c>
      <c r="C117" s="22">
        <f>(2)*(1)*(1)*(1)*(1 + (0))</f>
      </c>
      <c r="D117" s="22" t="s">
        <v>155</v>
      </c>
      <c r="E117" s="22"/>
      <c r="F117" s="22">
        <f>(0)</f>
      </c>
      <c r="G117" s="22">
        <f>(C117 * E117 + C117 * E117 * F117)</f>
      </c>
    </row>
    <row r="118">
      <c r="A118" s="5" t="s">
        <v>184</v>
      </c>
      <c r="B118" s="17" t="s">
        <v>185</v>
      </c>
      <c r="C118" s="22">
        <f>(24)*(1)*(1)*(1)*(1 + (0))</f>
      </c>
      <c r="D118" s="22" t="s">
        <v>155</v>
      </c>
      <c r="E118" s="22"/>
      <c r="F118" s="22">
        <f>(0)</f>
      </c>
      <c r="G118" s="22">
        <f>(C118 * E118 + C118 * E118 * F118)</f>
      </c>
    </row>
    <row r="119">
      <c r="A119" s="5" t="s">
        <v>186</v>
      </c>
      <c r="B119" s="17" t="s">
        <v>187</v>
      </c>
      <c r="C119" s="22">
        <f>(2)*(1)*(1)*(1)*(1 + (0))</f>
      </c>
      <c r="D119" s="22" t="s">
        <v>155</v>
      </c>
      <c r="E119" s="22"/>
      <c r="F119" s="22">
        <f>(0)</f>
      </c>
      <c r="G119" s="22">
        <f>(C119 * E119 + C119 * E119 * F119)</f>
      </c>
    </row>
    <row r="120">
      <c r="A120" s="5"/>
      <c r="B120" s="15" t="s">
        <v>188</v>
      </c>
      <c r="C120" s="22"/>
      <c r="D120" s="22"/>
      <c r="E120" s="22"/>
      <c r="F120" s="22"/>
      <c r="G120" s="22"/>
    </row>
    <row r="121">
      <c r="A121" s="5" t="s">
        <v>189</v>
      </c>
      <c r="B121" s="16" t="s">
        <v>190</v>
      </c>
      <c r="C121" s="22">
        <f>(13)*(1)*(1)*(1)*(1 + (0))</f>
      </c>
      <c r="D121" s="22" t="s">
        <v>95</v>
      </c>
      <c r="E121" s="22"/>
      <c r="F121" s="22">
        <f>(0)</f>
      </c>
      <c r="G121" s="22">
        <f>(C121 * E121 + C121 * E121 * F121)</f>
      </c>
    </row>
    <row r="122">
      <c r="A122" s="5" t="s">
        <v>191</v>
      </c>
      <c r="B122" s="16" t="s">
        <v>192</v>
      </c>
      <c r="C122" s="22">
        <f>(13)*(1)*(1)*(1)*(1 + (0))</f>
      </c>
      <c r="D122" s="22" t="s">
        <v>95</v>
      </c>
      <c r="E122" s="22"/>
      <c r="F122" s="22">
        <f>(0)</f>
      </c>
      <c r="G122" s="22">
        <f>(C122 * E122 + C122 * E122 * F122)</f>
      </c>
    </row>
    <row r="123">
      <c r="A123" s="5" t="s">
        <v>193</v>
      </c>
      <c r="B123" s="16" t="s">
        <v>194</v>
      </c>
      <c r="C123" s="22">
        <f>(13)*(1)*(1)*(1)*(1 + (0))</f>
      </c>
      <c r="D123" s="22" t="s">
        <v>95</v>
      </c>
      <c r="E123" s="22"/>
      <c r="F123" s="22">
        <f>(0)</f>
      </c>
      <c r="G123" s="22">
        <f>(C123 * E123 + C123 * E123 * F123)</f>
      </c>
    </row>
    <row r="124">
      <c r="A124" s="4"/>
      <c r="B124" s="12" t="s">
        <v>195</v>
      </c>
      <c r="C124" s="21"/>
      <c r="D124" s="21"/>
      <c r="E124" s="21"/>
      <c r="F124" s="21"/>
      <c r="G124" s="21"/>
    </row>
    <row r="125">
      <c r="A125" s="6"/>
      <c r="B125" s="14" t="s">
        <v>196</v>
      </c>
      <c r="C125" s="23"/>
      <c r="D125" s="23"/>
      <c r="E125" s="23"/>
      <c r="F125" s="23"/>
      <c r="G125" s="23"/>
    </row>
    <row r="126">
      <c r="A126" s="5"/>
      <c r="B126" s="15" t="s">
        <v>197</v>
      </c>
      <c r="C126" s="22"/>
      <c r="D126" s="22"/>
      <c r="E126" s="22"/>
      <c r="F126" s="22"/>
      <c r="G126" s="22"/>
    </row>
    <row r="127">
      <c r="A127" s="5" t="s">
        <v>198</v>
      </c>
      <c r="B127" s="16" t="s">
        <v>199</v>
      </c>
      <c r="C127" s="22">
        <f>(260)*(1)*(1)*(1)*(1 + (0))</f>
      </c>
      <c r="D127" s="22" t="s">
        <v>47</v>
      </c>
      <c r="E127" s="22"/>
      <c r="F127" s="22">
        <f>(0)</f>
      </c>
      <c r="G127" s="22">
        <f>(C127 * E127 + C127 * E127 * F127)</f>
      </c>
    </row>
    <row r="128">
      <c r="A128" s="5" t="s">
        <v>200</v>
      </c>
      <c r="B128" s="16" t="s">
        <v>201</v>
      </c>
      <c r="C128" s="22">
        <f>(107)*(1)*(1)*(1)*(1 + (0))</f>
      </c>
      <c r="D128" s="22" t="s">
        <v>95</v>
      </c>
      <c r="E128" s="22"/>
      <c r="F128" s="22">
        <f>(0)</f>
      </c>
      <c r="G128" s="22">
        <f>(C128 * E128 + C128 * E128 * F128)</f>
      </c>
    </row>
    <row r="129">
      <c r="A129" s="3"/>
      <c r="B129" s="11" t="s">
        <v>202</v>
      </c>
      <c r="C129" s="20"/>
      <c r="D129" s="20"/>
      <c r="E129" s="20"/>
      <c r="F129" s="20"/>
      <c r="G129" s="20"/>
    </row>
    <row r="130">
      <c r="A130" s="4"/>
      <c r="B130" s="12" t="s">
        <v>203</v>
      </c>
      <c r="C130" s="21"/>
      <c r="D130" s="21"/>
      <c r="E130" s="21"/>
      <c r="F130" s="21"/>
      <c r="G130" s="21"/>
    </row>
    <row r="131">
      <c r="A131" s="5" t="s">
        <v>204</v>
      </c>
      <c r="B131" s="13" t="s">
        <v>205</v>
      </c>
      <c r="C131" s="22">
        <f>(20)*(1)*(1)*(1)*(1 + (0))</f>
      </c>
      <c r="D131" s="22" t="s">
        <v>95</v>
      </c>
      <c r="E131" s="22"/>
      <c r="F131" s="22">
        <f>(0)</f>
      </c>
      <c r="G131" s="22">
        <f>(C131 * E131 + C131 * E131 * F131)</f>
      </c>
    </row>
    <row r="132">
      <c r="A132" s="4"/>
      <c r="B132" s="12" t="s">
        <v>206</v>
      </c>
      <c r="C132" s="21"/>
      <c r="D132" s="21"/>
      <c r="E132" s="21"/>
      <c r="F132" s="21"/>
      <c r="G132" s="21"/>
    </row>
    <row r="133">
      <c r="A133" s="5" t="s">
        <v>207</v>
      </c>
      <c r="B133" s="13" t="s">
        <v>208</v>
      </c>
      <c r="C133" s="22">
        <f>(1)*(1)*(1)*(1)*(1 + (0))</f>
      </c>
      <c r="D133" s="22" t="s">
        <v>41</v>
      </c>
      <c r="E133" s="22"/>
      <c r="F133" s="22">
        <f>(0)</f>
      </c>
      <c r="G133" s="22">
        <f>(C133 * E133 + C133 * E133 * F133)</f>
      </c>
    </row>
    <row r="134">
      <c r="A134" s="5" t="s">
        <v>209</v>
      </c>
      <c r="B134" s="13" t="s">
        <v>210</v>
      </c>
      <c r="C134" s="22">
        <f>(1)*(1)*(1)*(1)*(1 + (0))</f>
      </c>
      <c r="D134" s="22" t="s">
        <v>41</v>
      </c>
      <c r="E134" s="22"/>
      <c r="F134" s="22">
        <f>(0)</f>
      </c>
      <c r="G134" s="22">
        <f>(C134 * E134 + C134 * E134 * F134)</f>
      </c>
    </row>
    <row r="135">
      <c r="A135" s="4"/>
      <c r="B135" s="12" t="s">
        <v>211</v>
      </c>
      <c r="C135" s="21"/>
      <c r="D135" s="21"/>
      <c r="E135" s="21"/>
      <c r="F135" s="21"/>
      <c r="G135" s="21"/>
    </row>
    <row r="136">
      <c r="A136" s="5" t="s">
        <v>212</v>
      </c>
      <c r="B136" s="13" t="s">
        <v>213</v>
      </c>
      <c r="C136" s="22">
        <f>(4)*(1)*(1)*(1)*(1 + (0))</f>
      </c>
      <c r="D136" s="22" t="s">
        <v>95</v>
      </c>
      <c r="E136" s="22"/>
      <c r="F136" s="22">
        <f>(0)</f>
      </c>
      <c r="G136" s="22">
        <f>(C136 * E136 + C136 * E136 * F136)</f>
      </c>
    </row>
    <row r="137">
      <c r="A137" s="4"/>
      <c r="B137" s="12" t="s">
        <v>214</v>
      </c>
      <c r="C137" s="21"/>
      <c r="D137" s="21"/>
      <c r="E137" s="21"/>
      <c r="F137" s="21"/>
      <c r="G137" s="21"/>
    </row>
    <row r="138">
      <c r="A138" s="5" t="s">
        <v>215</v>
      </c>
      <c r="B138" s="13" t="s">
        <v>216</v>
      </c>
      <c r="C138" s="22">
        <f>(20)*(1)*(1)*(1)*(1 + (0))</f>
      </c>
      <c r="D138" s="22" t="s">
        <v>95</v>
      </c>
      <c r="E138" s="22"/>
      <c r="F138" s="22">
        <f>(0)</f>
      </c>
      <c r="G138" s="22">
        <f>(C138 * E138 + C138 * E138 * F138)</f>
      </c>
    </row>
    <row r="139">
      <c r="A139" s="5" t="s">
        <v>217</v>
      </c>
      <c r="B139" s="13" t="s">
        <v>218</v>
      </c>
      <c r="C139" s="22">
        <f>(16)*(1)*(1)*(1)*(1 + (0))</f>
      </c>
      <c r="D139" s="22" t="s">
        <v>95</v>
      </c>
      <c r="E139" s="22"/>
      <c r="F139" s="22">
        <f>(0)</f>
      </c>
      <c r="G139" s="22">
        <f>(C139 * E139 + C139 * E139 * F139)</f>
      </c>
    </row>
    <row r="140">
      <c r="A140" s="5" t="s">
        <v>219</v>
      </c>
      <c r="B140" s="13" t="s">
        <v>220</v>
      </c>
      <c r="C140" s="22">
        <f>(4)*(1)*(1)*(1)*(1 + (0))</f>
      </c>
      <c r="D140" s="22" t="s">
        <v>155</v>
      </c>
      <c r="E140" s="22"/>
      <c r="F140" s="22">
        <f>(0)</f>
      </c>
      <c r="G140" s="22">
        <f>(C140 * E140 + C140 * E140 * F140)</f>
      </c>
    </row>
    <row r="141">
      <c r="A141" s="5" t="s">
        <v>221</v>
      </c>
      <c r="B141" s="13" t="s">
        <v>222</v>
      </c>
      <c r="C141" s="22">
        <f>(4)*(1)*(1)*(1)*(1 + (0))</f>
      </c>
      <c r="D141" s="22" t="s">
        <v>155</v>
      </c>
      <c r="E141" s="22"/>
      <c r="F141" s="22">
        <f>(0)</f>
      </c>
      <c r="G141" s="22">
        <f>(C141 * E141 + C141 * E141 * F141)</f>
      </c>
    </row>
    <row r="142">
      <c r="A142" s="5" t="s">
        <v>223</v>
      </c>
      <c r="B142" s="13" t="s">
        <v>224</v>
      </c>
      <c r="C142" s="22">
        <f>(4)*(1)*(1)*(1)*(1 + (0))</f>
      </c>
      <c r="D142" s="22" t="s">
        <v>155</v>
      </c>
      <c r="E142" s="22"/>
      <c r="F142" s="22">
        <f>(0)</f>
      </c>
      <c r="G142" s="22">
        <f>(C142 * E142 + C142 * E142 * F142)</f>
      </c>
    </row>
    <row r="143">
      <c r="A143" s="5" t="s">
        <v>225</v>
      </c>
      <c r="B143" s="13" t="s">
        <v>226</v>
      </c>
      <c r="C143" s="22">
        <f>(4)*(1)*(1)*(1)*(1 + (0))</f>
      </c>
      <c r="D143" s="22" t="s">
        <v>155</v>
      </c>
      <c r="E143" s="22"/>
      <c r="F143" s="22">
        <f>(0)</f>
      </c>
      <c r="G143" s="22">
        <f>(C143 * E143 + C143 * E143 * F143)</f>
      </c>
    </row>
    <row r="144">
      <c r="A144" s="5" t="s">
        <v>227</v>
      </c>
      <c r="B144" s="13" t="s">
        <v>228</v>
      </c>
      <c r="C144" s="22">
        <f>(4)*(1)*(1)*(1)*(1 + (0))</f>
      </c>
      <c r="D144" s="22" t="s">
        <v>155</v>
      </c>
      <c r="E144" s="22"/>
      <c r="F144" s="22">
        <f>(0)</f>
      </c>
      <c r="G144" s="22">
        <f>(C144 * E144 + C144 * E144 * F144)</f>
      </c>
    </row>
    <row r="145">
      <c r="A145" s="2"/>
      <c r="B145" s="10" t="s">
        <v>229</v>
      </c>
      <c r="C145" s="19"/>
      <c r="D145" s="19"/>
      <c r="E145" s="19"/>
      <c r="F145" s="19"/>
      <c r="G145" s="19"/>
    </row>
    <row r="146">
      <c r="A146" s="3"/>
      <c r="B146" s="11" t="s">
        <v>230</v>
      </c>
      <c r="C146" s="20"/>
      <c r="D146" s="20"/>
      <c r="E146" s="20"/>
      <c r="F146" s="20"/>
      <c r="G146" s="20"/>
    </row>
    <row r="147">
      <c r="A147" s="5" t="s">
        <v>231</v>
      </c>
      <c r="B147" s="18" t="s">
        <v>232</v>
      </c>
      <c r="C147" s="22">
        <f>(1)*(1)*(1)*(1)*(1 + (0))</f>
      </c>
      <c r="D147" s="22" t="s">
        <v>41</v>
      </c>
      <c r="E147" s="22"/>
      <c r="F147" s="22">
        <f>(0)</f>
      </c>
      <c r="G147" s="22">
        <f>(C147 * E147 + C147 * E147 * F147)</f>
      </c>
    </row>
    <row r="148">
      <c r="A148" s="5" t="s">
        <v>233</v>
      </c>
      <c r="B148" s="18" t="s">
        <v>234</v>
      </c>
      <c r="C148" s="22">
        <f>(1)*(1)*(1)*(1)*(1 + (0))</f>
      </c>
      <c r="D148" s="22" t="s">
        <v>41</v>
      </c>
      <c r="E148" s="22"/>
      <c r="F148" s="22">
        <f>(0)</f>
      </c>
      <c r="G148" s="22">
        <f>(C148 * E148 + C148 * E148 * F148)</f>
      </c>
    </row>
    <row r="149">
      <c r="A149" s="5" t="s">
        <v>235</v>
      </c>
      <c r="B149" s="18" t="s">
        <v>236</v>
      </c>
      <c r="C149" s="22">
        <f>(1)*(1)*(1)*(1)*(1 + (0))</f>
      </c>
      <c r="D149" s="22" t="s">
        <v>41</v>
      </c>
      <c r="E149" s="22"/>
      <c r="F149" s="22">
        <f>(0)</f>
      </c>
      <c r="G149" s="22">
        <f>(C149 * E149 + C149 * E149 * F149)</f>
      </c>
    </row>
    <row r="150">
      <c r="A150" s="5" t="s">
        <v>237</v>
      </c>
      <c r="B150" s="18" t="s">
        <v>238</v>
      </c>
      <c r="C150" s="22">
        <f>(1)*(1)*(1)*(1)*(1 + (0))</f>
      </c>
      <c r="D150" s="22" t="s">
        <v>41</v>
      </c>
      <c r="E150" s="22"/>
      <c r="F150" s="22">
        <f>(0)</f>
      </c>
      <c r="G150" s="22">
        <f>(C150 * E150 + C150 * E150 * F150)</f>
      </c>
    </row>
    <row r="151">
      <c r="A151" s="5" t="s">
        <v>239</v>
      </c>
      <c r="B151" s="18" t="s">
        <v>240</v>
      </c>
      <c r="C151" s="22">
        <f>(1)*(1)*(1)*(1)*(1 + (0))</f>
      </c>
      <c r="D151" s="22" t="s">
        <v>41</v>
      </c>
      <c r="E151" s="22"/>
      <c r="F151" s="22">
        <f>(0)</f>
      </c>
      <c r="G151" s="22">
        <f>(C151 * E151 + C151 * E151 * F151)</f>
      </c>
    </row>
    <row r="152">
      <c r="A152" s="5" t="s">
        <v>241</v>
      </c>
      <c r="B152" s="18" t="s">
        <v>242</v>
      </c>
      <c r="C152" s="22">
        <f>(1)*(1)*(1)*(1)*(1 + (0))</f>
      </c>
      <c r="D152" s="22" t="s">
        <v>41</v>
      </c>
      <c r="E152" s="22"/>
      <c r="F152" s="22">
        <f>(0)</f>
      </c>
      <c r="G152" s="22">
        <f>(C152 * E152 + C152 * E152 * F152)</f>
      </c>
    </row>
    <row r="153">
      <c r="A153" s="5" t="s">
        <v>243</v>
      </c>
      <c r="B153" s="18" t="s">
        <v>244</v>
      </c>
      <c r="C153" s="22">
        <f>(1)*(1)*(1)*(1)*(1 + (0))</f>
      </c>
      <c r="D153" s="22" t="s">
        <v>41</v>
      </c>
      <c r="E153" s="22"/>
      <c r="F153" s="22">
        <f>(0)</f>
      </c>
      <c r="G153" s="22">
        <f>(C153 * E153 + C153 * E153 * F153)</f>
      </c>
    </row>
    <row r="154">
      <c r="A154" s="5" t="s">
        <v>245</v>
      </c>
      <c r="B154" s="18" t="s">
        <v>246</v>
      </c>
      <c r="C154" s="22">
        <f>(1)*(1)*(1)*(1)*(1 + (0))</f>
      </c>
      <c r="D154" s="22" t="s">
        <v>41</v>
      </c>
      <c r="E154" s="22"/>
      <c r="F154" s="22">
        <f>(0)</f>
      </c>
      <c r="G154" s="22">
        <f>(C154 * E154 + C154 * E154 * F154)</f>
      </c>
    </row>
    <row r="155">
      <c r="A155" s="3"/>
      <c r="B155" s="11" t="s">
        <v>63</v>
      </c>
      <c r="C155" s="20"/>
      <c r="D155" s="20"/>
      <c r="E155" s="20"/>
      <c r="F155" s="20"/>
      <c r="G155" s="20"/>
    </row>
    <row r="156">
      <c r="A156" s="4"/>
      <c r="B156" s="12" t="s">
        <v>64</v>
      </c>
      <c r="C156" s="21"/>
      <c r="D156" s="21"/>
      <c r="E156" s="21"/>
      <c r="F156" s="21"/>
      <c r="G156" s="21"/>
    </row>
    <row r="157">
      <c r="A157" s="6"/>
      <c r="B157" s="14" t="s">
        <v>247</v>
      </c>
      <c r="C157" s="23"/>
      <c r="D157" s="23"/>
      <c r="E157" s="23"/>
      <c r="F157" s="23"/>
      <c r="G157" s="23"/>
    </row>
    <row r="158">
      <c r="A158" s="5" t="s">
        <v>248</v>
      </c>
      <c r="B158" s="15" t="s">
        <v>249</v>
      </c>
      <c r="C158" s="22">
        <f>(4)*(1)*(1)*(1)*(1 + (0))</f>
      </c>
      <c r="D158" s="22" t="s">
        <v>155</v>
      </c>
      <c r="E158" s="22"/>
      <c r="F158" s="22">
        <f>(0)</f>
      </c>
      <c r="G158" s="22">
        <f>(C158 * E158 + C158 * E158 * F158)</f>
      </c>
    </row>
    <row r="159">
      <c r="A159" s="5" t="s">
        <v>248</v>
      </c>
      <c r="B159" s="15" t="s">
        <v>250</v>
      </c>
      <c r="C159" s="22">
        <f>(4)*(1)*(1)*(1)*(1 + (0))</f>
      </c>
      <c r="D159" s="22" t="s">
        <v>155</v>
      </c>
      <c r="E159" s="22"/>
      <c r="F159" s="22">
        <f>(0)</f>
      </c>
      <c r="G159" s="22">
        <f>(C159 * E159 + C159 * E159 * F159)</f>
      </c>
    </row>
    <row r="160">
      <c r="A160" s="5" t="s">
        <v>251</v>
      </c>
      <c r="B160" s="15" t="s">
        <v>252</v>
      </c>
      <c r="C160" s="22">
        <f>(5)*(1)*(1)*(1)*(1 + (0))</f>
      </c>
      <c r="D160" s="22" t="s">
        <v>155</v>
      </c>
      <c r="E160" s="22"/>
      <c r="F160" s="22">
        <f>(0)</f>
      </c>
      <c r="G160" s="22">
        <f>(C160 * E160 + C160 * E160 * F160)</f>
      </c>
    </row>
    <row r="161">
      <c r="A161" s="6"/>
      <c r="B161" s="14" t="s">
        <v>253</v>
      </c>
      <c r="C161" s="23"/>
      <c r="D161" s="23"/>
      <c r="E161" s="23"/>
      <c r="F161" s="23"/>
      <c r="G161" s="23"/>
    </row>
    <row r="162">
      <c r="A162" s="5" t="s">
        <v>254</v>
      </c>
      <c r="B162" s="15" t="s">
        <v>255</v>
      </c>
      <c r="C162" s="22">
        <f>(10)*(1)*(1)*(1)*(1 + (0))</f>
      </c>
      <c r="D162" s="22" t="s">
        <v>155</v>
      </c>
      <c r="E162" s="22"/>
      <c r="F162" s="22">
        <f>(0)</f>
      </c>
      <c r="G162" s="22">
        <f>(C162 * E162 + C162 * E162 * F162)</f>
      </c>
    </row>
    <row r="163">
      <c r="A163" s="4"/>
      <c r="B163" s="12" t="s">
        <v>100</v>
      </c>
      <c r="C163" s="21"/>
      <c r="D163" s="21"/>
      <c r="E163" s="21"/>
      <c r="F163" s="21"/>
      <c r="G163" s="21"/>
    </row>
    <row r="164">
      <c r="A164" s="6"/>
      <c r="B164" s="14" t="s">
        <v>256</v>
      </c>
      <c r="C164" s="23"/>
      <c r="D164" s="23"/>
      <c r="E164" s="23"/>
      <c r="F164" s="23"/>
      <c r="G164" s="23"/>
    </row>
    <row r="165">
      <c r="A165" s="5" t="s">
        <v>257</v>
      </c>
      <c r="B165" s="15" t="s">
        <v>258</v>
      </c>
      <c r="C165" s="22">
        <f>(10)*(1)*(1)*(1)*(1 + (0))</f>
      </c>
      <c r="D165" s="22" t="s">
        <v>155</v>
      </c>
      <c r="E165" s="22"/>
      <c r="F165" s="22">
        <f>(0)</f>
      </c>
      <c r="G165" s="22">
        <f>(C165 * E165 + C165 * E165 * F165)</f>
      </c>
    </row>
    <row r="166">
      <c r="A166" s="5" t="s">
        <v>259</v>
      </c>
      <c r="B166" s="15" t="s">
        <v>260</v>
      </c>
      <c r="C166" s="22">
        <f>(8)*(1)*(1)*(1)*(1 + (0))</f>
      </c>
      <c r="D166" s="22" t="s">
        <v>155</v>
      </c>
      <c r="E166" s="22"/>
      <c r="F166" s="22">
        <f>(0)</f>
      </c>
      <c r="G166" s="22">
        <f>(C166 * E166 + C166 * E166 * F166)</f>
      </c>
    </row>
    <row r="167">
      <c r="A167" s="5" t="s">
        <v>261</v>
      </c>
      <c r="B167" s="15" t="s">
        <v>262</v>
      </c>
      <c r="C167" s="22">
        <f>(4)*(1)*(1)*(1)*(1 + (0))</f>
      </c>
      <c r="D167" s="22" t="s">
        <v>155</v>
      </c>
      <c r="E167" s="22"/>
      <c r="F167" s="22">
        <f>(0)</f>
      </c>
      <c r="G167" s="22">
        <f>(C167 * E167 + C167 * E167 * F167)</f>
      </c>
    </row>
    <row r="168">
      <c r="A168" s="5" t="s">
        <v>263</v>
      </c>
      <c r="B168" s="15" t="s">
        <v>264</v>
      </c>
      <c r="C168" s="22">
        <f>(4)*(1)*(1)*(1)*(1 + (0))</f>
      </c>
      <c r="D168" s="22" t="s">
        <v>155</v>
      </c>
      <c r="E168" s="22"/>
      <c r="F168" s="22">
        <f>(0)</f>
      </c>
      <c r="G168" s="22">
        <f>(C168 * E168 + C168 * E168 * F168)</f>
      </c>
    </row>
    <row r="169">
      <c r="A169" s="6"/>
      <c r="B169" s="14" t="s">
        <v>265</v>
      </c>
      <c r="C169" s="23"/>
      <c r="D169" s="23"/>
      <c r="E169" s="23"/>
      <c r="F169" s="23"/>
      <c r="G169" s="23"/>
    </row>
    <row r="170">
      <c r="A170" s="5" t="s">
        <v>266</v>
      </c>
      <c r="B170" s="15" t="s">
        <v>267</v>
      </c>
      <c r="C170" s="22">
        <f>(5)*(1)*(1)*(1)*(1 + (0))</f>
      </c>
      <c r="D170" s="22" t="s">
        <v>155</v>
      </c>
      <c r="E170" s="22"/>
      <c r="F170" s="22">
        <f>(0)</f>
      </c>
      <c r="G170" s="22">
        <f>(C170 * E170 + C170 * E170 * F170)</f>
      </c>
    </row>
    <row r="171">
      <c r="A171" s="5" t="s">
        <v>268</v>
      </c>
      <c r="B171" s="15" t="s">
        <v>269</v>
      </c>
      <c r="C171" s="22">
        <f>(4)*(1)*(1)*(1)*(1 + (0))</f>
      </c>
      <c r="D171" s="22" t="s">
        <v>155</v>
      </c>
      <c r="E171" s="22"/>
      <c r="F171" s="22">
        <f>(0)</f>
      </c>
      <c r="G171" s="22">
        <f>(C171 * E171 + C171 * E171 * F171)</f>
      </c>
    </row>
    <row r="172">
      <c r="A172" s="5" t="s">
        <v>270</v>
      </c>
      <c r="B172" s="15" t="s">
        <v>271</v>
      </c>
      <c r="C172" s="22">
        <f>(4)*(1)*(1)*(1)*(1 + (0))</f>
      </c>
      <c r="D172" s="22" t="s">
        <v>155</v>
      </c>
      <c r="E172" s="22"/>
      <c r="F172" s="22">
        <f>(0)</f>
      </c>
      <c r="G172" s="22">
        <f>(C172 * E172 + C172 * E172 * F172)</f>
      </c>
    </row>
    <row r="173">
      <c r="A173" s="6"/>
      <c r="B173" s="14" t="s">
        <v>272</v>
      </c>
      <c r="C173" s="23"/>
      <c r="D173" s="23"/>
      <c r="E173" s="23"/>
      <c r="F173" s="23"/>
      <c r="G173" s="23"/>
    </row>
    <row r="174">
      <c r="A174" s="5" t="s">
        <v>273</v>
      </c>
      <c r="B174" s="15" t="s">
        <v>274</v>
      </c>
      <c r="C174" s="22">
        <f>(1)*(1)*(1)*(1)*(1 + (0))</f>
      </c>
      <c r="D174" s="22" t="s">
        <v>155</v>
      </c>
      <c r="E174" s="22"/>
      <c r="F174" s="22">
        <f>(0)</f>
      </c>
      <c r="G174" s="22">
        <f>(C174 * E174 + C174 * E174 * F174)</f>
      </c>
    </row>
    <row r="175">
      <c r="A175" s="5" t="s">
        <v>275</v>
      </c>
      <c r="B175" s="15" t="s">
        <v>276</v>
      </c>
      <c r="C175" s="22">
        <f>(2)*(1)*(1)*(1)*(1 + (0))</f>
      </c>
      <c r="D175" s="22" t="s">
        <v>155</v>
      </c>
      <c r="E175" s="22"/>
      <c r="F175" s="22">
        <f>(0)</f>
      </c>
      <c r="G175" s="22">
        <f>(C175 * E175 + C175 * E175 * F175)</f>
      </c>
    </row>
    <row r="176">
      <c r="A176" s="5" t="s">
        <v>275</v>
      </c>
      <c r="B176" s="15" t="s">
        <v>277</v>
      </c>
      <c r="C176" s="22">
        <f>(2)*(1)*(1)*(1)*(1 + (0))</f>
      </c>
      <c r="D176" s="22" t="s">
        <v>155</v>
      </c>
      <c r="E176" s="22"/>
      <c r="F176" s="22">
        <f>(0)</f>
      </c>
      <c r="G176" s="22">
        <f>(C176 * E176 + C176 * E176 * F176)</f>
      </c>
    </row>
    <row r="177">
      <c r="A177" s="5" t="s">
        <v>275</v>
      </c>
      <c r="B177" s="15" t="s">
        <v>278</v>
      </c>
      <c r="C177" s="22">
        <f>(1)*(1)*(1)*(1)*(1 + (0))</f>
      </c>
      <c r="D177" s="22" t="s">
        <v>155</v>
      </c>
      <c r="E177" s="22"/>
      <c r="F177" s="22">
        <f>(0)</f>
      </c>
      <c r="G177" s="22">
        <f>(C177 * E177 + C177 * E177 * F177)</f>
      </c>
    </row>
    <row r="178">
      <c r="A178" s="6"/>
      <c r="B178" s="14" t="s">
        <v>279</v>
      </c>
      <c r="C178" s="23"/>
      <c r="D178" s="23"/>
      <c r="E178" s="23"/>
      <c r="F178" s="23"/>
      <c r="G178" s="23"/>
    </row>
    <row r="179">
      <c r="A179" s="5" t="s">
        <v>280</v>
      </c>
      <c r="B179" s="15" t="s">
        <v>281</v>
      </c>
      <c r="C179" s="22">
        <f>(8)*(1)*(1)*(1)*(1 + (0))</f>
      </c>
      <c r="D179" s="22" t="s">
        <v>95</v>
      </c>
      <c r="E179" s="22"/>
      <c r="F179" s="22">
        <f>(0)</f>
      </c>
      <c r="G179" s="22">
        <f>(C179 * E179 + C179 * E179 * F179)</f>
      </c>
    </row>
    <row r="180">
      <c r="A180" s="3"/>
      <c r="B180" s="11" t="s">
        <v>282</v>
      </c>
      <c r="C180" s="20"/>
      <c r="D180" s="20"/>
      <c r="E180" s="20"/>
      <c r="F180" s="20"/>
      <c r="G180" s="20"/>
    </row>
    <row r="181">
      <c r="A181" s="4"/>
      <c r="B181" s="12" t="s">
        <v>283</v>
      </c>
      <c r="C181" s="21"/>
      <c r="D181" s="21"/>
      <c r="E181" s="21"/>
      <c r="F181" s="21"/>
      <c r="G181" s="21"/>
    </row>
    <row r="182">
      <c r="A182" s="6"/>
      <c r="B182" s="14" t="s">
        <v>284</v>
      </c>
      <c r="C182" s="23"/>
      <c r="D182" s="23"/>
      <c r="E182" s="23"/>
      <c r="F182" s="23"/>
      <c r="G182" s="23"/>
    </row>
    <row r="183">
      <c r="A183" s="5" t="s">
        <v>285</v>
      </c>
      <c r="B183" s="15" t="s">
        <v>286</v>
      </c>
      <c r="C183" s="22">
        <f>(256)*(1)*(1)*(1)*(1 + (0))</f>
      </c>
      <c r="D183" s="22" t="s">
        <v>47</v>
      </c>
      <c r="E183" s="22"/>
      <c r="F183" s="22">
        <f>(0)</f>
      </c>
      <c r="G183" s="22">
        <f>(C183 * E183 + C183 * E183 * F183)</f>
      </c>
    </row>
    <row r="184">
      <c r="A184" s="5" t="s">
        <v>287</v>
      </c>
      <c r="B184" s="15" t="s">
        <v>288</v>
      </c>
      <c r="C184" s="22">
        <f>(8)*(1)*(1)*(1)*(1 + (0))</f>
      </c>
      <c r="D184" s="22" t="s">
        <v>155</v>
      </c>
      <c r="E184" s="22"/>
      <c r="F184" s="22">
        <f>(0)</f>
      </c>
      <c r="G184" s="22">
        <f>(C184 * E184 + C184 * E184 * F184)</f>
      </c>
    </row>
    <row r="185">
      <c r="A185" s="5" t="s">
        <v>289</v>
      </c>
      <c r="B185" s="15" t="s">
        <v>290</v>
      </c>
      <c r="C185" s="22">
        <f>(90)*(1)*(1)*(1)*(1 + (0))</f>
      </c>
      <c r="D185" s="22" t="s">
        <v>47</v>
      </c>
      <c r="E185" s="22"/>
      <c r="F185" s="22">
        <f>(0)</f>
      </c>
      <c r="G185" s="22">
        <f>(C185 * E185 + C185 * E185 * F185)</f>
      </c>
    </row>
    <row r="186">
      <c r="A186" s="5" t="s">
        <v>289</v>
      </c>
      <c r="B186" s="15" t="s">
        <v>291</v>
      </c>
      <c r="C186" s="22">
        <f>(16)*(1)*(1)*(1)*(1 + (0))</f>
      </c>
      <c r="D186" s="22" t="s">
        <v>47</v>
      </c>
      <c r="E186" s="22"/>
      <c r="F186" s="22">
        <f>(0)</f>
      </c>
      <c r="G186" s="22">
        <f>(C186 * E186 + C186 * E186 * F186)</f>
      </c>
    </row>
    <row r="187">
      <c r="A187" s="6"/>
      <c r="B187" s="14" t="s">
        <v>292</v>
      </c>
      <c r="C187" s="23"/>
      <c r="D187" s="23"/>
      <c r="E187" s="23"/>
      <c r="F187" s="23"/>
      <c r="G187" s="23"/>
    </row>
    <row r="188">
      <c r="A188" s="5" t="s">
        <v>293</v>
      </c>
      <c r="B188" s="15" t="s">
        <v>294</v>
      </c>
      <c r="C188" s="22">
        <f>(107)*(1)*(1)*(1)*(1 + (0))</f>
      </c>
      <c r="D188" s="22" t="s">
        <v>95</v>
      </c>
      <c r="E188" s="22"/>
      <c r="F188" s="22">
        <f>(0)</f>
      </c>
      <c r="G188" s="22">
        <f>(C188 * E188 + C188 * E188 * F188)</f>
      </c>
    </row>
    <row r="189">
      <c r="A189" s="4"/>
      <c r="B189" s="12" t="s">
        <v>295</v>
      </c>
      <c r="C189" s="21"/>
      <c r="D189" s="21"/>
      <c r="E189" s="21"/>
      <c r="F189" s="21"/>
      <c r="G189" s="21"/>
    </row>
    <row r="190">
      <c r="A190" s="6"/>
      <c r="B190" s="14" t="s">
        <v>296</v>
      </c>
      <c r="C190" s="23"/>
      <c r="D190" s="23"/>
      <c r="E190" s="23"/>
      <c r="F190" s="23"/>
      <c r="G190" s="23"/>
    </row>
    <row r="191">
      <c r="A191" s="5" t="s">
        <v>297</v>
      </c>
      <c r="B191" s="15" t="s">
        <v>298</v>
      </c>
      <c r="C191" s="22">
        <f>(256)*(1)*(1)*(1)*(1 + (0))</f>
      </c>
      <c r="D191" s="22" t="s">
        <v>47</v>
      </c>
      <c r="E191" s="22"/>
      <c r="F191" s="22">
        <f>(0)</f>
      </c>
      <c r="G191" s="22">
        <f>(C191 * E191 + C191 * E191 * F191)</f>
      </c>
    </row>
    <row r="192">
      <c r="A192" s="5" t="s">
        <v>299</v>
      </c>
      <c r="B192" s="15" t="s">
        <v>300</v>
      </c>
      <c r="C192" s="22">
        <f>(23)*(1)*(1)*(1)*(1 + (0))</f>
      </c>
      <c r="D192" s="22" t="s">
        <v>95</v>
      </c>
      <c r="E192" s="22"/>
      <c r="F192" s="22">
        <f>(0)</f>
      </c>
      <c r="G192" s="22">
        <f>(C192 * E192 + C192 * E192 * F192)</f>
      </c>
    </row>
    <row r="193">
      <c r="A193" s="5" t="s">
        <v>301</v>
      </c>
      <c r="B193" s="15" t="s">
        <v>302</v>
      </c>
      <c r="C193" s="22">
        <f>(66)*(1)*(1)*(1)*(1 + (0))</f>
      </c>
      <c r="D193" s="22" t="s">
        <v>95</v>
      </c>
      <c r="E193" s="22"/>
      <c r="F193" s="22">
        <f>(0)</f>
      </c>
      <c r="G193" s="22">
        <f>(C193 * E193 + C193 * E193 * F193)</f>
      </c>
    </row>
    <row r="194">
      <c r="A194" s="6"/>
      <c r="B194" s="14" t="s">
        <v>303</v>
      </c>
      <c r="C194" s="23"/>
      <c r="D194" s="23"/>
      <c r="E194" s="23"/>
      <c r="F194" s="23"/>
      <c r="G194" s="23"/>
    </row>
    <row r="195">
      <c r="A195" s="5"/>
      <c r="B195" s="15" t="s">
        <v>132</v>
      </c>
      <c r="C195" s="22">
        <f>(45)*(1)*(1)*(1)*(1 + (0))</f>
      </c>
      <c r="D195" s="22" t="s">
        <v>47</v>
      </c>
      <c r="E195" s="22"/>
      <c r="F195" s="22">
        <f>(0)</f>
      </c>
      <c r="G195" s="22">
        <f>(C195 * E195 + C195 * E195 * F195)</f>
      </c>
    </row>
    <row r="196">
      <c r="A196" s="6"/>
      <c r="B196" s="14" t="s">
        <v>304</v>
      </c>
      <c r="C196" s="23"/>
      <c r="D196" s="23"/>
      <c r="E196" s="23"/>
      <c r="F196" s="23"/>
      <c r="G196" s="23"/>
    </row>
    <row r="197">
      <c r="A197" s="5" t="s">
        <v>305</v>
      </c>
      <c r="B197" s="15" t="s">
        <v>306</v>
      </c>
      <c r="C197" s="22">
        <f>(65)*(1)*(1)*(1)*(1 + (0))</f>
      </c>
      <c r="D197" s="22" t="s">
        <v>95</v>
      </c>
      <c r="E197" s="22"/>
      <c r="F197" s="22">
        <f>(0)</f>
      </c>
      <c r="G197" s="22">
        <f>(C197 * E197 + C197 * E197 * F197)</f>
      </c>
    </row>
    <row r="198">
      <c r="A198" s="5" t="s">
        <v>307</v>
      </c>
      <c r="B198" s="15" t="s">
        <v>308</v>
      </c>
      <c r="C198" s="22">
        <f>(45)*(1)*(1)*(1)*(1 + (0))</f>
      </c>
      <c r="D198" s="22" t="s">
        <v>95</v>
      </c>
      <c r="E198" s="22"/>
      <c r="F198" s="22">
        <f>(0)</f>
      </c>
      <c r="G198" s="22">
        <f>(C198 * E198 + C198 * E198 * F198)</f>
      </c>
    </row>
    <row r="199">
      <c r="A199" s="6"/>
      <c r="B199" s="14" t="s">
        <v>309</v>
      </c>
      <c r="C199" s="23"/>
      <c r="D199" s="23"/>
      <c r="E199" s="23"/>
      <c r="F199" s="23"/>
      <c r="G199" s="23"/>
    </row>
    <row r="200">
      <c r="A200" s="5" t="s">
        <v>310</v>
      </c>
      <c r="B200" s="15" t="s">
        <v>311</v>
      </c>
      <c r="C200" s="22">
        <f>(66)*(1)*(1)*(1)*(1 + (0))</f>
      </c>
      <c r="D200" s="22" t="s">
        <v>95</v>
      </c>
      <c r="E200" s="22"/>
      <c r="F200" s="22">
        <f>(0)</f>
      </c>
      <c r="G200" s="22">
        <f>(C200 * E200 + C200 * E200 * F200)</f>
      </c>
    </row>
    <row r="201">
      <c r="A201" s="6"/>
      <c r="B201" s="14" t="s">
        <v>312</v>
      </c>
      <c r="C201" s="23"/>
      <c r="D201" s="23"/>
      <c r="E201" s="23"/>
      <c r="F201" s="23"/>
      <c r="G201" s="23"/>
    </row>
    <row r="202">
      <c r="A202" s="5" t="s">
        <v>313</v>
      </c>
      <c r="B202" s="15" t="s">
        <v>314</v>
      </c>
      <c r="C202" s="22">
        <f>(13)*(1)*(1)*(1)*(1 + (0))</f>
      </c>
      <c r="D202" s="22" t="s">
        <v>95</v>
      </c>
      <c r="E202" s="22"/>
      <c r="F202" s="22">
        <f>(0)</f>
      </c>
      <c r="G202" s="22">
        <f>(C202 * E202 + C202 * E202 * F202)</f>
      </c>
    </row>
    <row r="203">
      <c r="A203" s="6"/>
      <c r="B203" s="14" t="s">
        <v>315</v>
      </c>
      <c r="C203" s="23"/>
      <c r="D203" s="23"/>
      <c r="E203" s="23"/>
      <c r="F203" s="23"/>
      <c r="G203" s="23"/>
    </row>
    <row r="204">
      <c r="A204" s="5" t="s">
        <v>316</v>
      </c>
      <c r="B204" s="15" t="s">
        <v>317</v>
      </c>
      <c r="C204" s="22">
        <f>(101)*(1)*(1)*(1)*(1 + (0))</f>
      </c>
      <c r="D204" s="22" t="s">
        <v>95</v>
      </c>
      <c r="E204" s="22"/>
      <c r="F204" s="22">
        <f>(0)</f>
      </c>
      <c r="G204" s="22">
        <f>(C204 * E204 + C204 * E204 * F204)</f>
      </c>
    </row>
    <row r="205">
      <c r="A205" s="6"/>
      <c r="B205" s="14" t="s">
        <v>318</v>
      </c>
      <c r="C205" s="23"/>
      <c r="D205" s="23"/>
      <c r="E205" s="23"/>
      <c r="F205" s="23"/>
      <c r="G205" s="23"/>
    </row>
    <row r="206">
      <c r="A206" s="5" t="s">
        <v>319</v>
      </c>
      <c r="B206" s="15" t="s">
        <v>320</v>
      </c>
      <c r="C206" s="22">
        <f>(13)*(1)*(1)*(1)*(1 + (0))</f>
      </c>
      <c r="D206" s="22" t="s">
        <v>95</v>
      </c>
      <c r="E206" s="22"/>
      <c r="F206" s="22">
        <f>(0)</f>
      </c>
      <c r="G206" s="22">
        <f>(C206 * E206 + C206 * E206 * F206)</f>
      </c>
    </row>
    <row r="207">
      <c r="A207" s="6"/>
      <c r="B207" s="14" t="s">
        <v>321</v>
      </c>
      <c r="C207" s="23"/>
      <c r="D207" s="23"/>
      <c r="E207" s="23"/>
      <c r="F207" s="23"/>
      <c r="G207" s="23"/>
    </row>
    <row r="208">
      <c r="A208" s="5"/>
      <c r="B208" s="15" t="s">
        <v>322</v>
      </c>
      <c r="C208" s="22">
        <f>(64)*(1)*(1)*(1)*(1 + (0))</f>
      </c>
      <c r="D208" s="22" t="s">
        <v>47</v>
      </c>
      <c r="E208" s="22"/>
      <c r="F208" s="22">
        <f>(0)</f>
      </c>
      <c r="G208" s="22">
        <f>(C208 * E208 + C208 * E208 * F208)</f>
      </c>
    </row>
    <row r="209">
      <c r="A209" s="5" t="s">
        <v>323</v>
      </c>
      <c r="B209" s="15" t="s">
        <v>324</v>
      </c>
      <c r="C209" s="22">
        <f>(66)*(1)*(1)*(1)*(1 + (0))</f>
      </c>
      <c r="D209" s="22" t="s">
        <v>95</v>
      </c>
      <c r="E209" s="22"/>
      <c r="F209" s="22">
        <f>(0)</f>
      </c>
      <c r="G209" s="22">
        <f>(C209 * E209 + C209 * E209 * F209)</f>
      </c>
    </row>
    <row r="210">
      <c r="A210" s="5" t="s">
        <v>325</v>
      </c>
      <c r="B210" s="15" t="s">
        <v>326</v>
      </c>
      <c r="C210" s="22">
        <f>(23)*(1)*(1)*(1)*(1 + (0))</f>
      </c>
      <c r="D210" s="22" t="s">
        <v>47</v>
      </c>
      <c r="E210" s="22"/>
      <c r="F210" s="22">
        <f>(0)</f>
      </c>
      <c r="G210" s="22">
        <f>(C210 * E210 + C210 * E210 * F210)</f>
      </c>
    </row>
    <row r="211">
      <c r="A211" s="5" t="s">
        <v>327</v>
      </c>
      <c r="B211" s="15" t="s">
        <v>328</v>
      </c>
      <c r="C211" s="22">
        <f>(66)*(1)*(1)*(1)*(1 + (0))</f>
      </c>
      <c r="D211" s="22" t="s">
        <v>95</v>
      </c>
      <c r="E211" s="22"/>
      <c r="F211" s="22">
        <f>(0)</f>
      </c>
      <c r="G211" s="22">
        <f>(C211 * E211 + C211 * E211 * F211)</f>
      </c>
    </row>
    <row r="212">
      <c r="A212" s="5" t="s">
        <v>329</v>
      </c>
      <c r="B212" s="15" t="s">
        <v>330</v>
      </c>
      <c r="C212" s="22">
        <f>(13)*(1)*(1)*(1)*(1 + (0))</f>
      </c>
      <c r="D212" s="22" t="s">
        <v>95</v>
      </c>
      <c r="E212" s="22"/>
      <c r="F212" s="22">
        <f>(0)</f>
      </c>
      <c r="G212" s="22">
        <f>(C212 * E212 + C212 * E212 * F212)</f>
      </c>
    </row>
    <row r="213">
      <c r="A213" s="6"/>
      <c r="B213" s="14" t="s">
        <v>331</v>
      </c>
      <c r="C213" s="23"/>
      <c r="D213" s="23"/>
      <c r="E213" s="23"/>
      <c r="F213" s="23"/>
      <c r="G213" s="23"/>
    </row>
    <row r="214">
      <c r="A214" s="5" t="s">
        <v>332</v>
      </c>
      <c r="B214" s="15" t="s">
        <v>333</v>
      </c>
      <c r="C214" s="22">
        <f>(28)*(1)*(1)*(1)*(1 + (0))</f>
      </c>
      <c r="D214" s="22" t="s">
        <v>95</v>
      </c>
      <c r="E214" s="22"/>
      <c r="F214" s="22">
        <f>(0)</f>
      </c>
      <c r="G214" s="22">
        <f>(C214 * E214 + C214 * E214 * F214)</f>
      </c>
    </row>
    <row r="215">
      <c r="A215" s="6"/>
      <c r="B215" s="14" t="s">
        <v>334</v>
      </c>
      <c r="C215" s="23"/>
      <c r="D215" s="23"/>
      <c r="E215" s="23"/>
      <c r="F215" s="23"/>
      <c r="G215" s="23"/>
    </row>
    <row r="216">
      <c r="A216" s="5" t="s">
        <v>335</v>
      </c>
      <c r="B216" s="15" t="s">
        <v>336</v>
      </c>
      <c r="C216" s="22">
        <f>(321)*(1)*(1)*(1)*(1 + (0))</f>
      </c>
      <c r="D216" s="22" t="s">
        <v>95</v>
      </c>
      <c r="E216" s="22"/>
      <c r="F216" s="22">
        <f>(0)</f>
      </c>
      <c r="G216" s="22">
        <f>(C216 * E216 + C216 * E216 * F216)</f>
      </c>
    </row>
    <row r="217">
      <c r="A217" s="6"/>
      <c r="B217" s="14" t="s">
        <v>337</v>
      </c>
      <c r="C217" s="23"/>
      <c r="D217" s="23"/>
      <c r="E217" s="23"/>
      <c r="F217" s="23"/>
      <c r="G217" s="23"/>
    </row>
    <row r="218">
      <c r="A218" s="5" t="s">
        <v>338</v>
      </c>
      <c r="B218" s="15" t="s">
        <v>339</v>
      </c>
      <c r="C218" s="22">
        <f>(7)*(1)*(1)*(1)*(1 + (0))</f>
      </c>
      <c r="D218" s="22" t="s">
        <v>95</v>
      </c>
      <c r="E218" s="22"/>
      <c r="F218" s="22">
        <f>(0)</f>
      </c>
      <c r="G218" s="22">
        <f>(C218 * E218 + C218 * E218 * F218)</f>
      </c>
    </row>
    <row r="219">
      <c r="A219" s="6"/>
      <c r="B219" s="14" t="s">
        <v>340</v>
      </c>
      <c r="C219" s="23"/>
      <c r="D219" s="23"/>
      <c r="E219" s="23"/>
      <c r="F219" s="23"/>
      <c r="G219" s="23"/>
    </row>
    <row r="220">
      <c r="A220" s="5" t="s">
        <v>341</v>
      </c>
      <c r="B220" s="15" t="s">
        <v>342</v>
      </c>
      <c r="C220" s="22">
        <f>(260)*(1)*(1)*(1)*(1 + (0))</f>
      </c>
      <c r="D220" s="22" t="s">
        <v>155</v>
      </c>
      <c r="E220" s="22"/>
      <c r="F220" s="22">
        <f>(0)</f>
      </c>
      <c r="G220" s="22">
        <f>(C220 * E220 + C220 * E220 * F220)</f>
      </c>
    </row>
    <row r="221">
      <c r="A221" s="6"/>
      <c r="B221" s="14" t="s">
        <v>343</v>
      </c>
      <c r="C221" s="23"/>
      <c r="D221" s="23"/>
      <c r="E221" s="23"/>
      <c r="F221" s="23"/>
      <c r="G221" s="23"/>
    </row>
    <row r="222">
      <c r="A222" s="5" t="s">
        <v>344</v>
      </c>
      <c r="B222" s="15" t="s">
        <v>345</v>
      </c>
      <c r="C222" s="22">
        <f>(8)*(1)*(1)*(1)*(1 + (0))</f>
      </c>
      <c r="D222" s="22" t="s">
        <v>155</v>
      </c>
      <c r="E222" s="22"/>
      <c r="F222" s="22">
        <f>(0)</f>
      </c>
      <c r="G222" s="22">
        <f>(C222 * E222 + C222 * E222 * F222)</f>
      </c>
    </row>
    <row r="223">
      <c r="A223" s="6"/>
      <c r="B223" s="14" t="s">
        <v>346</v>
      </c>
      <c r="C223" s="23"/>
      <c r="D223" s="23"/>
      <c r="E223" s="23"/>
      <c r="F223" s="23"/>
      <c r="G223" s="23"/>
    </row>
    <row r="224">
      <c r="A224" s="5"/>
      <c r="B224" s="15" t="s">
        <v>347</v>
      </c>
      <c r="C224" s="22"/>
      <c r="D224" s="22"/>
      <c r="E224" s="22"/>
      <c r="F224" s="22"/>
      <c r="G224" s="22"/>
    </row>
    <row r="225">
      <c r="A225" s="5" t="s">
        <v>348</v>
      </c>
      <c r="B225" s="16" t="s">
        <v>349</v>
      </c>
      <c r="C225" s="22">
        <f>(7)*(1)*(1)*(1)*(1 + (0))</f>
      </c>
      <c r="D225" s="22" t="s">
        <v>95</v>
      </c>
      <c r="E225" s="22"/>
      <c r="F225" s="22">
        <f>(0)</f>
      </c>
      <c r="G225" s="22">
        <f>(C225 * E225 + C225 * E225 * F225)</f>
      </c>
    </row>
    <row r="226">
      <c r="A226" s="3"/>
      <c r="B226" s="11" t="s">
        <v>350</v>
      </c>
      <c r="C226" s="20"/>
      <c r="D226" s="20"/>
      <c r="E226" s="20"/>
      <c r="F226" s="20"/>
      <c r="G226" s="20"/>
    </row>
    <row r="227">
      <c r="A227" s="4"/>
      <c r="B227" s="12" t="s">
        <v>351</v>
      </c>
      <c r="C227" s="21"/>
      <c r="D227" s="21"/>
      <c r="E227" s="21"/>
      <c r="F227" s="21"/>
      <c r="G227" s="21"/>
    </row>
    <row r="228">
      <c r="A228" s="6"/>
      <c r="B228" s="14" t="s">
        <v>352</v>
      </c>
      <c r="C228" s="23"/>
      <c r="D228" s="23"/>
      <c r="E228" s="23"/>
      <c r="F228" s="23"/>
      <c r="G228" s="23"/>
    </row>
    <row r="229">
      <c r="A229" s="5"/>
      <c r="B229" s="15" t="s">
        <v>353</v>
      </c>
      <c r="C229" s="22">
        <f>(23)*(1)*(1)*(1)*(1 + (0))</f>
      </c>
      <c r="D229" s="22" t="s">
        <v>95</v>
      </c>
      <c r="E229" s="22"/>
      <c r="F229" s="22">
        <f>(0)</f>
      </c>
      <c r="G229" s="22">
        <f>(C229 * E229 + C229 * E229 * F229)</f>
      </c>
    </row>
    <row r="230">
      <c r="A230" s="6"/>
      <c r="B230" s="14" t="s">
        <v>354</v>
      </c>
      <c r="C230" s="23"/>
      <c r="D230" s="23"/>
      <c r="E230" s="23"/>
      <c r="F230" s="23"/>
      <c r="G230" s="23"/>
    </row>
    <row r="231">
      <c r="A231" s="5"/>
      <c r="B231" s="15" t="s">
        <v>355</v>
      </c>
      <c r="C231" s="22">
        <f>(14)*(1)*(1)*(1)*(1 + (0))</f>
      </c>
      <c r="D231" s="22" t="s">
        <v>95</v>
      </c>
      <c r="E231" s="22"/>
      <c r="F231" s="22">
        <f>(0)</f>
      </c>
      <c r="G231" s="22">
        <f>(C231 * E231 + C231 * E231 * F231)</f>
      </c>
    </row>
    <row r="232">
      <c r="A232" s="3"/>
      <c r="B232" s="11" t="s">
        <v>356</v>
      </c>
      <c r="C232" s="20"/>
      <c r="D232" s="20"/>
      <c r="E232" s="20"/>
      <c r="F232" s="20"/>
      <c r="G232" s="20"/>
    </row>
    <row r="233">
      <c r="A233" s="4"/>
      <c r="B233" s="12" t="s">
        <v>357</v>
      </c>
      <c r="C233" s="21"/>
      <c r="D233" s="21"/>
      <c r="E233" s="21"/>
      <c r="F233" s="21"/>
      <c r="G233" s="21"/>
    </row>
    <row r="234">
      <c r="A234" s="5" t="s">
        <v>358</v>
      </c>
      <c r="B234" s="13" t="s">
        <v>359</v>
      </c>
      <c r="C234" s="22">
        <f>(1)*(1)*(1)*(1)*(1 + (0))</f>
      </c>
      <c r="D234" s="22" t="s">
        <v>41</v>
      </c>
      <c r="E234" s="22"/>
      <c r="F234" s="22">
        <f>(0)</f>
      </c>
      <c r="G234" s="22">
        <f>(C234 * E234 + C234 * E234 * F234)</f>
      </c>
    </row>
    <row r="235">
      <c r="A235" s="2"/>
      <c r="B235" s="10" t="s">
        <v>360</v>
      </c>
      <c r="C235" s="19"/>
      <c r="D235" s="19"/>
      <c r="E235" s="19"/>
      <c r="F235" s="19"/>
      <c r="G235" s="19"/>
    </row>
    <row r="236">
      <c r="A236" s="3"/>
      <c r="B236" s="11" t="s">
        <v>63</v>
      </c>
      <c r="C236" s="20"/>
      <c r="D236" s="20"/>
      <c r="E236" s="20"/>
      <c r="F236" s="20"/>
      <c r="G236" s="20"/>
    </row>
    <row r="237">
      <c r="A237" s="4"/>
      <c r="B237" s="12" t="s">
        <v>64</v>
      </c>
      <c r="C237" s="21"/>
      <c r="D237" s="21"/>
      <c r="E237" s="21"/>
      <c r="F237" s="21"/>
      <c r="G237" s="21"/>
    </row>
    <row r="238">
      <c r="A238" s="6"/>
      <c r="B238" s="14" t="s">
        <v>361</v>
      </c>
      <c r="C238" s="23"/>
      <c r="D238" s="23"/>
      <c r="E238" s="23"/>
      <c r="F238" s="23"/>
      <c r="G238" s="23"/>
    </row>
    <row r="239">
      <c r="A239" s="5" t="s">
        <v>362</v>
      </c>
      <c r="B239" s="15" t="s">
        <v>363</v>
      </c>
      <c r="C239" s="22">
        <f>(17)*(1)*(1)*(1)*(1 + (0))</f>
      </c>
      <c r="D239" s="22" t="s">
        <v>155</v>
      </c>
      <c r="E239" s="22"/>
      <c r="F239" s="22">
        <f>(0)</f>
      </c>
      <c r="G239" s="22">
        <f>(C239 * E239 + C239 * E239 * F239)</f>
      </c>
    </row>
    <row r="240">
      <c r="A240" s="5" t="s">
        <v>362</v>
      </c>
      <c r="B240" s="15" t="s">
        <v>364</v>
      </c>
      <c r="C240" s="22">
        <f>(2)*(1)*(1)*(1)*(1 + (0))</f>
      </c>
      <c r="D240" s="22" t="s">
        <v>155</v>
      </c>
      <c r="E240" s="22"/>
      <c r="F240" s="22">
        <f>(0)</f>
      </c>
      <c r="G240" s="22">
        <f>(C240 * E240 + C240 * E240 * F240)</f>
      </c>
    </row>
    <row r="241">
      <c r="A241" s="5" t="s">
        <v>362</v>
      </c>
      <c r="B241" s="15" t="s">
        <v>365</v>
      </c>
      <c r="C241" s="22">
        <f>(4)*(1)*(1)*(1)*(1 + (0))</f>
      </c>
      <c r="D241" s="22" t="s">
        <v>155</v>
      </c>
      <c r="E241" s="22"/>
      <c r="F241" s="22">
        <f>(0)</f>
      </c>
      <c r="G241" s="22">
        <f>(C241 * E241 + C241 * E241 * F241)</f>
      </c>
    </row>
    <row r="242">
      <c r="A242" s="4"/>
      <c r="B242" s="12" t="s">
        <v>366</v>
      </c>
      <c r="C242" s="21"/>
      <c r="D242" s="21"/>
      <c r="E242" s="21"/>
      <c r="F242" s="21"/>
      <c r="G242" s="21"/>
    </row>
    <row r="243">
      <c r="A243" s="5" t="s">
        <v>367</v>
      </c>
      <c r="B243" s="13" t="s">
        <v>368</v>
      </c>
      <c r="C243" s="22">
        <f>(4)*(1)*(1)*(1)*(1 + (0))</f>
      </c>
      <c r="D243" s="22" t="s">
        <v>155</v>
      </c>
      <c r="E243" s="22"/>
      <c r="F243" s="22">
        <f>(0)</f>
      </c>
      <c r="G243" s="22">
        <f>(C243 * E243 + C243 * E243 * F243)</f>
      </c>
    </row>
    <row r="244">
      <c r="A244" s="3"/>
      <c r="B244" s="11" t="s">
        <v>282</v>
      </c>
      <c r="C244" s="20"/>
      <c r="D244" s="20"/>
      <c r="E244" s="20"/>
      <c r="F244" s="20"/>
      <c r="G244" s="20"/>
    </row>
    <row r="245">
      <c r="A245" s="4"/>
      <c r="B245" s="12" t="s">
        <v>283</v>
      </c>
      <c r="C245" s="21"/>
      <c r="D245" s="21"/>
      <c r="E245" s="21"/>
      <c r="F245" s="21"/>
      <c r="G245" s="21"/>
    </row>
    <row r="246">
      <c r="A246" s="6"/>
      <c r="B246" s="14" t="s">
        <v>284</v>
      </c>
      <c r="C246" s="23"/>
      <c r="D246" s="23"/>
      <c r="E246" s="23"/>
      <c r="F246" s="23"/>
      <c r="G246" s="23"/>
    </row>
    <row r="247">
      <c r="A247" s="5" t="s">
        <v>369</v>
      </c>
      <c r="B247" s="15" t="s">
        <v>370</v>
      </c>
      <c r="C247" s="22">
        <f>(606)*(1)*(1)*(1)*(1 + (0))</f>
      </c>
      <c r="D247" s="22" t="s">
        <v>47</v>
      </c>
      <c r="E247" s="22"/>
      <c r="F247" s="22">
        <f>(0)</f>
      </c>
      <c r="G247" s="22">
        <f>(C247 * E247 + C247 * E247 * F247)</f>
      </c>
    </row>
    <row r="248">
      <c r="A248" s="5" t="s">
        <v>371</v>
      </c>
      <c r="B248" s="15" t="s">
        <v>372</v>
      </c>
      <c r="C248" s="22">
        <f>(209)*(1)*(1)*(1)*(1 + (0))</f>
      </c>
      <c r="D248" s="22" t="s">
        <v>95</v>
      </c>
      <c r="E248" s="22"/>
      <c r="F248" s="22">
        <f>(0)</f>
      </c>
      <c r="G248" s="22">
        <f>(C248 * E248 + C248 * E248 * F248)</f>
      </c>
    </row>
    <row r="249">
      <c r="A249" s="3"/>
      <c r="B249" s="11" t="s">
        <v>373</v>
      </c>
      <c r="C249" s="20"/>
      <c r="D249" s="20"/>
      <c r="E249" s="20"/>
      <c r="F249" s="20"/>
      <c r="G249" s="20"/>
    </row>
    <row r="250">
      <c r="A250" s="4"/>
      <c r="B250" s="12" t="s">
        <v>374</v>
      </c>
      <c r="C250" s="21"/>
      <c r="D250" s="21"/>
      <c r="E250" s="21"/>
      <c r="F250" s="21"/>
      <c r="G250" s="21"/>
    </row>
    <row r="251">
      <c r="A251" s="6"/>
      <c r="B251" s="14" t="s">
        <v>375</v>
      </c>
      <c r="C251" s="23"/>
      <c r="D251" s="23"/>
      <c r="E251" s="23"/>
      <c r="F251" s="23"/>
      <c r="G251" s="23"/>
    </row>
    <row r="252">
      <c r="A252" s="5" t="s">
        <v>376</v>
      </c>
      <c r="B252" s="15" t="s">
        <v>377</v>
      </c>
      <c r="C252" s="22">
        <f>(12)*(1)*(1)*(1)*(1 + (0))</f>
      </c>
      <c r="D252" s="22" t="s">
        <v>47</v>
      </c>
      <c r="E252" s="22"/>
      <c r="F252" s="22">
        <f>(0)</f>
      </c>
      <c r="G252" s="22">
        <f>(C252 * E252 + C252 * E252 * F252)</f>
      </c>
    </row>
    <row r="253">
      <c r="A253" s="6"/>
      <c r="B253" s="14" t="s">
        <v>378</v>
      </c>
      <c r="C253" s="23"/>
      <c r="D253" s="23"/>
      <c r="E253" s="23"/>
      <c r="F253" s="23"/>
      <c r="G253" s="23"/>
    </row>
    <row r="254">
      <c r="A254" s="5" t="s">
        <v>379</v>
      </c>
      <c r="B254" s="15" t="s">
        <v>380</v>
      </c>
      <c r="C254" s="22">
        <f>(2)*(1)*(1)*(1)*(1 + (0))</f>
      </c>
      <c r="D254" s="22" t="s">
        <v>381</v>
      </c>
      <c r="E254" s="22"/>
      <c r="F254" s="22">
        <f>(0)</f>
      </c>
      <c r="G254" s="22">
        <f>(C254 * E254 + C254 * E254 * F254)</f>
      </c>
    </row>
    <row r="255">
      <c r="A255" s="2"/>
      <c r="B255" s="10" t="s">
        <v>382</v>
      </c>
      <c r="C255" s="19"/>
      <c r="D255" s="19"/>
      <c r="E255" s="19"/>
      <c r="F255" s="19"/>
      <c r="G255" s="19"/>
    </row>
    <row r="256">
      <c r="A256" s="3"/>
      <c r="B256" s="11" t="s">
        <v>383</v>
      </c>
      <c r="C256" s="20"/>
      <c r="D256" s="20"/>
      <c r="E256" s="20"/>
      <c r="F256" s="20"/>
      <c r="G256" s="20"/>
    </row>
    <row r="257">
      <c r="A257" s="5" t="s">
        <v>384</v>
      </c>
      <c r="B257" s="18" t="s">
        <v>385</v>
      </c>
      <c r="C257" s="22">
        <f>(1)*(1)*(1)*(1)*(1 + (0))</f>
      </c>
      <c r="D257" s="22" t="s">
        <v>41</v>
      </c>
      <c r="E257" s="22"/>
      <c r="F257" s="22">
        <f>(0)</f>
      </c>
      <c r="G257" s="22">
        <f>(C257 * E257 + C257 * E257 * F257)</f>
      </c>
    </row>
    <row r="258">
      <c r="A258" s="3"/>
      <c r="B258" s="11" t="s">
        <v>386</v>
      </c>
      <c r="C258" s="20"/>
      <c r="D258" s="20"/>
      <c r="E258" s="20"/>
      <c r="F258" s="20"/>
      <c r="G258" s="20"/>
    </row>
    <row r="259">
      <c r="A259" s="4"/>
      <c r="B259" s="12" t="s">
        <v>387</v>
      </c>
      <c r="C259" s="21"/>
      <c r="D259" s="21"/>
      <c r="E259" s="21"/>
      <c r="F259" s="21"/>
      <c r="G259" s="21"/>
    </row>
    <row r="260">
      <c r="A260" s="6"/>
      <c r="B260" s="14" t="s">
        <v>388</v>
      </c>
      <c r="C260" s="23"/>
      <c r="D260" s="23"/>
      <c r="E260" s="23"/>
      <c r="F260" s="23"/>
      <c r="G260" s="23"/>
    </row>
    <row r="261">
      <c r="A261" s="5"/>
      <c r="B261" s="15" t="s">
        <v>389</v>
      </c>
      <c r="C261" s="22"/>
      <c r="D261" s="22"/>
      <c r="E261" s="22"/>
      <c r="F261" s="22"/>
      <c r="G261" s="22"/>
    </row>
    <row r="262">
      <c r="A262" s="5" t="s">
        <v>390</v>
      </c>
      <c r="B262" s="16" t="s">
        <v>391</v>
      </c>
      <c r="C262" s="22">
        <f>(18)*(1)*(1)*(1)*(1 + (0))</f>
      </c>
      <c r="D262" s="22" t="s">
        <v>155</v>
      </c>
      <c r="E262" s="22"/>
      <c r="F262" s="22">
        <f>(0)</f>
      </c>
      <c r="G262" s="22">
        <f>(C262 * E262 + C262 * E262 * F262)</f>
      </c>
    </row>
    <row r="263">
      <c r="A263" s="5" t="s">
        <v>390</v>
      </c>
      <c r="B263" s="16" t="s">
        <v>392</v>
      </c>
      <c r="C263" s="22">
        <f>(18)*(1)*(1)*(1)*(1 + (0))</f>
      </c>
      <c r="D263" s="22" t="s">
        <v>155</v>
      </c>
      <c r="E263" s="22"/>
      <c r="F263" s="22">
        <f>(0)</f>
      </c>
      <c r="G263" s="22">
        <f>(C263 * E263 + C263 * E263 * F263)</f>
      </c>
    </row>
    <row r="264">
      <c r="A264" s="5" t="s">
        <v>390</v>
      </c>
      <c r="B264" s="16" t="s">
        <v>393</v>
      </c>
      <c r="C264" s="22">
        <f>(98)*(1)*(1)*(1)*(1 + (0))</f>
      </c>
      <c r="D264" s="22" t="s">
        <v>155</v>
      </c>
      <c r="E264" s="22"/>
      <c r="F264" s="22">
        <f>(0)</f>
      </c>
      <c r="G264" s="22">
        <f>(C264 * E264 + C264 * E264 * F264)</f>
      </c>
    </row>
    <row r="265">
      <c r="A265" s="5" t="s">
        <v>390</v>
      </c>
      <c r="B265" s="16" t="s">
        <v>394</v>
      </c>
      <c r="C265" s="22">
        <f>(8)*(1)*(1)*(1)*(1 + (0))</f>
      </c>
      <c r="D265" s="22" t="s">
        <v>155</v>
      </c>
      <c r="E265" s="22"/>
      <c r="F265" s="22">
        <f>(0)</f>
      </c>
      <c r="G265" s="22">
        <f>(C265 * E265 + C265 * E265 * F265)</f>
      </c>
    </row>
    <row r="266">
      <c r="A266" s="5" t="s">
        <v>395</v>
      </c>
      <c r="B266" s="16" t="s">
        <v>396</v>
      </c>
      <c r="C266" s="22">
        <f>(232)*(1)*(1)*(1)*(1 + (0))</f>
      </c>
      <c r="D266" s="22" t="s">
        <v>155</v>
      </c>
      <c r="E266" s="22"/>
      <c r="F266" s="22">
        <f>(0)</f>
      </c>
      <c r="G266" s="22">
        <f>(C266 * E266 + C266 * E266 * F266)</f>
      </c>
    </row>
    <row r="267">
      <c r="A267" s="5" t="s">
        <v>397</v>
      </c>
      <c r="B267" s="16" t="s">
        <v>398</v>
      </c>
      <c r="C267" s="22">
        <f>(1)*(1)*(1)*(1)*(1 + (0))</f>
      </c>
      <c r="D267" s="22" t="s">
        <v>41</v>
      </c>
      <c r="E267" s="22"/>
      <c r="F267" s="22">
        <f>(0)</f>
      </c>
      <c r="G267" s="22">
        <f>(C267 * E267 + C267 * E267 * F267)</f>
      </c>
    </row>
    <row r="268">
      <c r="A268" s="5"/>
      <c r="B268" s="15" t="s">
        <v>399</v>
      </c>
      <c r="C268" s="22"/>
      <c r="D268" s="22"/>
      <c r="E268" s="22"/>
      <c r="F268" s="22"/>
      <c r="G268" s="22"/>
    </row>
    <row r="269">
      <c r="A269" s="5" t="s">
        <v>400</v>
      </c>
      <c r="B269" s="16" t="s">
        <v>401</v>
      </c>
      <c r="C269" s="22">
        <f>(64)*(1)*(1)*(1)*(1 + (0))</f>
      </c>
      <c r="D269" s="22" t="s">
        <v>95</v>
      </c>
      <c r="E269" s="22"/>
      <c r="F269" s="22">
        <f>(0)</f>
      </c>
      <c r="G269" s="22">
        <f>(C269 * E269 + C269 * E269 * F269)</f>
      </c>
    </row>
    <row r="270">
      <c r="A270" s="5" t="s">
        <v>402</v>
      </c>
      <c r="B270" s="16" t="s">
        <v>403</v>
      </c>
      <c r="C270" s="22">
        <f>(34)*(1)*(1)*(1)*(1 + (0))</f>
      </c>
      <c r="D270" s="22" t="s">
        <v>95</v>
      </c>
      <c r="E270" s="22"/>
      <c r="F270" s="22">
        <f>(0)</f>
      </c>
      <c r="G270" s="22">
        <f>(C270 * E270 + C270 * E270 * F270)</f>
      </c>
    </row>
    <row r="271">
      <c r="A271" s="5" t="s">
        <v>404</v>
      </c>
      <c r="B271" s="16" t="s">
        <v>405</v>
      </c>
      <c r="C271" s="22">
        <f>(68)*(1)*(1)*(1)*(1 + (0))</f>
      </c>
      <c r="D271" s="22" t="s">
        <v>95</v>
      </c>
      <c r="E271" s="22"/>
      <c r="F271" s="22">
        <f>(0)</f>
      </c>
      <c r="G271" s="22">
        <f>(C271 * E271 + C271 * E271 * F271)</f>
      </c>
    </row>
    <row r="272">
      <c r="A272" s="5" t="s">
        <v>406</v>
      </c>
      <c r="B272" s="16" t="s">
        <v>407</v>
      </c>
      <c r="C272" s="22">
        <f>(68)*(1)*(1)*(1)*(1 + (0))</f>
      </c>
      <c r="D272" s="22" t="s">
        <v>95</v>
      </c>
      <c r="E272" s="22"/>
      <c r="F272" s="22">
        <f>(0)</f>
      </c>
      <c r="G272" s="22">
        <f>(C272 * E272 + C272 * E272 * F272)</f>
      </c>
    </row>
    <row r="273">
      <c r="A273" s="5" t="s">
        <v>408</v>
      </c>
      <c r="B273" s="16" t="s">
        <v>409</v>
      </c>
      <c r="C273" s="22">
        <f>(52)*(1)*(1)*(1)*(1 + (0))</f>
      </c>
      <c r="D273" s="22" t="s">
        <v>95</v>
      </c>
      <c r="E273" s="22"/>
      <c r="F273" s="22">
        <f>(0)</f>
      </c>
      <c r="G273" s="22">
        <f>(C273 * E273 + C273 * E273 * F273)</f>
      </c>
    </row>
    <row r="274">
      <c r="A274" s="5" t="s">
        <v>410</v>
      </c>
      <c r="B274" s="16" t="s">
        <v>411</v>
      </c>
      <c r="C274" s="22">
        <f>(75)*(1)*(1)*(1)*(1 + (0))</f>
      </c>
      <c r="D274" s="22" t="s">
        <v>95</v>
      </c>
      <c r="E274" s="22"/>
      <c r="F274" s="22">
        <f>(0)</f>
      </c>
      <c r="G274" s="22">
        <f>(C274 * E274 + C274 * E274 * F274)</f>
      </c>
    </row>
    <row r="275">
      <c r="A275" s="5" t="s">
        <v>412</v>
      </c>
      <c r="B275" s="16" t="s">
        <v>413</v>
      </c>
      <c r="C275" s="22">
        <f>(120)*(1)*(1)*(1)*(1 + (0))</f>
      </c>
      <c r="D275" s="22" t="s">
        <v>95</v>
      </c>
      <c r="E275" s="22"/>
      <c r="F275" s="22">
        <f>(0)</f>
      </c>
      <c r="G275" s="22">
        <f>(C275 * E275 + C275 * E275 * F275)</f>
      </c>
    </row>
    <row r="276">
      <c r="A276" s="5" t="s">
        <v>414</v>
      </c>
      <c r="B276" s="16" t="s">
        <v>415</v>
      </c>
      <c r="C276" s="22">
        <f>(18)*(1)*(1)*(1)*(1 + (0))</f>
      </c>
      <c r="D276" s="22" t="s">
        <v>95</v>
      </c>
      <c r="E276" s="22"/>
      <c r="F276" s="22">
        <f>(0)</f>
      </c>
      <c r="G276" s="22">
        <f>(C276 * E276 + C276 * E276 * F276)</f>
      </c>
    </row>
    <row r="277">
      <c r="A277" s="5" t="s">
        <v>416</v>
      </c>
      <c r="B277" s="16" t="s">
        <v>417</v>
      </c>
      <c r="C277" s="22">
        <f>(20)*(1)*(1)*(1)*(1 + (0))</f>
      </c>
      <c r="D277" s="22" t="s">
        <v>95</v>
      </c>
      <c r="E277" s="22"/>
      <c r="F277" s="22">
        <f>(0)</f>
      </c>
      <c r="G277" s="22">
        <f>(C277 * E277 + C277 * E277 * F277)</f>
      </c>
    </row>
    <row r="278">
      <c r="A278" s="5" t="s">
        <v>418</v>
      </c>
      <c r="B278" s="16" t="s">
        <v>419</v>
      </c>
      <c r="C278" s="22">
        <f>(68)*(1)*(1)*(1)*(1 + (0))</f>
      </c>
      <c r="D278" s="22" t="s">
        <v>95</v>
      </c>
      <c r="E278" s="22"/>
      <c r="F278" s="22">
        <f>(0)</f>
      </c>
      <c r="G278" s="22">
        <f>(C278 * E278 + C278 * E278 * F278)</f>
      </c>
    </row>
    <row r="279">
      <c r="A279" s="5" t="s">
        <v>420</v>
      </c>
      <c r="B279" s="16" t="s">
        <v>421</v>
      </c>
      <c r="C279" s="22">
        <f>(46)*(1)*(1)*(1)*(1 + (0))</f>
      </c>
      <c r="D279" s="22" t="s">
        <v>95</v>
      </c>
      <c r="E279" s="22"/>
      <c r="F279" s="22">
        <f>(0)</f>
      </c>
      <c r="G279" s="22">
        <f>(C279 * E279 + C279 * E279 * F279)</f>
      </c>
    </row>
    <row r="280">
      <c r="A280" s="5"/>
      <c r="B280" s="15" t="s">
        <v>422</v>
      </c>
      <c r="C280" s="22"/>
      <c r="D280" s="22"/>
      <c r="E280" s="22"/>
      <c r="F280" s="22"/>
      <c r="G280" s="22"/>
    </row>
    <row r="281">
      <c r="A281" s="5" t="s">
        <v>423</v>
      </c>
      <c r="B281" s="16" t="s">
        <v>424</v>
      </c>
      <c r="C281" s="22">
        <f>(4)*(1)*(1)*(1)*(1 + (0))</f>
      </c>
      <c r="D281" s="22" t="s">
        <v>95</v>
      </c>
      <c r="E281" s="22"/>
      <c r="F281" s="22">
        <f>(0)</f>
      </c>
      <c r="G281" s="22">
        <f>(C281 * E281 + C281 * E281 * F281)</f>
      </c>
    </row>
    <row r="282">
      <c r="A282" s="4"/>
      <c r="B282" s="12" t="s">
        <v>425</v>
      </c>
      <c r="C282" s="21"/>
      <c r="D282" s="21"/>
      <c r="E282" s="21"/>
      <c r="F282" s="21"/>
      <c r="G282" s="21"/>
    </row>
    <row r="283">
      <c r="A283" s="6"/>
      <c r="B283" s="14" t="s">
        <v>426</v>
      </c>
      <c r="C283" s="23"/>
      <c r="D283" s="23"/>
      <c r="E283" s="23"/>
      <c r="F283" s="23"/>
      <c r="G283" s="23"/>
    </row>
    <row r="284">
      <c r="A284" s="5" t="s">
        <v>427</v>
      </c>
      <c r="B284" s="15" t="s">
        <v>428</v>
      </c>
      <c r="C284" s="22">
        <f>(64)*(1)*(1)*(1)*(1 + (0))</f>
      </c>
      <c r="D284" s="22" t="s">
        <v>95</v>
      </c>
      <c r="E284" s="22"/>
      <c r="F284" s="22">
        <f>(0)</f>
      </c>
      <c r="G284" s="22">
        <f>(C284 * E284 + C284 * E284 * F284)</f>
      </c>
    </row>
    <row r="285">
      <c r="A285" s="6"/>
      <c r="B285" s="14" t="s">
        <v>429</v>
      </c>
      <c r="C285" s="23"/>
      <c r="D285" s="23"/>
      <c r="E285" s="23"/>
      <c r="F285" s="23"/>
      <c r="G285" s="23"/>
    </row>
    <row r="286">
      <c r="A286" s="5" t="s">
        <v>430</v>
      </c>
      <c r="B286" s="15" t="s">
        <v>431</v>
      </c>
      <c r="C286" s="22">
        <f>(15)*(1)*(1)*(1)*(1 + (0))</f>
      </c>
      <c r="D286" s="22" t="s">
        <v>47</v>
      </c>
      <c r="E286" s="22"/>
      <c r="F286" s="22">
        <f>(0)</f>
      </c>
      <c r="G286" s="22">
        <f>(C286 * E286 + C286 * E286 * F286)</f>
      </c>
    </row>
    <row r="287">
      <c r="A287" s="5" t="s">
        <v>430</v>
      </c>
      <c r="B287" s="15" t="s">
        <v>432</v>
      </c>
      <c r="C287" s="22">
        <f>(10)*(1)*(1)*(1)*(1 + (0))</f>
      </c>
      <c r="D287" s="22" t="s">
        <v>47</v>
      </c>
      <c r="E287" s="22"/>
      <c r="F287" s="22">
        <f>(0)</f>
      </c>
      <c r="G287" s="22">
        <f>(C287 * E287 + C287 * E287 * F287)</f>
      </c>
    </row>
    <row r="288">
      <c r="A288" s="5" t="s">
        <v>433</v>
      </c>
      <c r="B288" s="15" t="s">
        <v>434</v>
      </c>
      <c r="C288" s="22">
        <f>(28)*(1)*(1)*(1)*(1 + (0))</f>
      </c>
      <c r="D288" s="22" t="s">
        <v>47</v>
      </c>
      <c r="E288" s="22"/>
      <c r="F288" s="22">
        <f>(0)</f>
      </c>
      <c r="G288" s="22">
        <f>(C288 * E288 + C288 * E288 * F288)</f>
      </c>
    </row>
    <row r="289">
      <c r="A289" s="4"/>
      <c r="B289" s="12" t="s">
        <v>435</v>
      </c>
      <c r="C289" s="21"/>
      <c r="D289" s="21"/>
      <c r="E289" s="21"/>
      <c r="F289" s="21"/>
      <c r="G289" s="21"/>
    </row>
    <row r="290">
      <c r="A290" s="6"/>
      <c r="B290" s="14" t="s">
        <v>436</v>
      </c>
      <c r="C290" s="23"/>
      <c r="D290" s="23"/>
      <c r="E290" s="23"/>
      <c r="F290" s="23"/>
      <c r="G290" s="23"/>
    </row>
    <row r="291">
      <c r="A291" s="5" t="s">
        <v>437</v>
      </c>
      <c r="B291" s="15" t="s">
        <v>438</v>
      </c>
      <c r="C291" s="22">
        <f>(116)*(1)*(1)*(1)*(1 + (0))</f>
      </c>
      <c r="D291" s="22" t="s">
        <v>155</v>
      </c>
      <c r="E291" s="22"/>
      <c r="F291" s="22">
        <f>(0)</f>
      </c>
      <c r="G291" s="22">
        <f>(C291 * E291 + C291 * E291 * F291)</f>
      </c>
    </row>
    <row r="292">
      <c r="A292" s="5"/>
      <c r="B292" s="15" t="s">
        <v>439</v>
      </c>
      <c r="C292" s="22">
        <f>(24)*(1)*(1)*(1)*(1 + (0))</f>
      </c>
      <c r="D292" s="22" t="s">
        <v>155</v>
      </c>
      <c r="E292" s="22"/>
      <c r="F292" s="22">
        <f>(0)</f>
      </c>
      <c r="G292" s="22">
        <f>(C292 * E292 + C292 * E292 * F292)</f>
      </c>
    </row>
    <row r="293">
      <c r="A293" s="5"/>
      <c r="B293" s="15" t="s">
        <v>440</v>
      </c>
      <c r="C293" s="22">
        <f>(38)*(1)*(1)*(1)*(1 + (0))</f>
      </c>
      <c r="D293" s="22" t="s">
        <v>155</v>
      </c>
      <c r="E293" s="22"/>
      <c r="F293" s="22">
        <f>(0)</f>
      </c>
      <c r="G293" s="22">
        <f>(C293 * E293 + C293 * E293 * F293)</f>
      </c>
    </row>
    <row r="294">
      <c r="A294" s="6"/>
      <c r="B294" s="14" t="s">
        <v>441</v>
      </c>
      <c r="C294" s="23"/>
      <c r="D294" s="23"/>
      <c r="E294" s="23"/>
      <c r="F294" s="23"/>
      <c r="G294" s="23"/>
    </row>
    <row r="295">
      <c r="A295" s="5" t="s">
        <v>442</v>
      </c>
      <c r="B295" s="15" t="s">
        <v>443</v>
      </c>
      <c r="C295" s="22">
        <f>(260)*(1)*(1)*(1)*(1 + (0))</f>
      </c>
      <c r="D295" s="22" t="s">
        <v>47</v>
      </c>
      <c r="E295" s="22"/>
      <c r="F295" s="22">
        <f>(0)</f>
      </c>
      <c r="G295" s="22">
        <f>(C295 * E295 + C295 * E295 * F295)</f>
      </c>
    </row>
    <row r="296">
      <c r="A296" s="6"/>
      <c r="B296" s="14" t="s">
        <v>444</v>
      </c>
      <c r="C296" s="23"/>
      <c r="D296" s="23"/>
      <c r="E296" s="23"/>
      <c r="F296" s="23"/>
      <c r="G296" s="23"/>
    </row>
    <row r="297">
      <c r="A297" s="5" t="s">
        <v>445</v>
      </c>
      <c r="B297" s="15" t="s">
        <v>446</v>
      </c>
      <c r="C297" s="22">
        <f>(67)*(1)*(1)*(1)*(1 + (0))</f>
      </c>
      <c r="D297" s="22" t="s">
        <v>47</v>
      </c>
      <c r="E297" s="22"/>
      <c r="F297" s="22">
        <f>(0)</f>
      </c>
      <c r="G297" s="22">
        <f>(C297 * E297 + C297 * E297 * F297)</f>
      </c>
    </row>
    <row r="298">
      <c r="A298" s="2"/>
      <c r="B298" s="10" t="s">
        <v>447</v>
      </c>
      <c r="C298" s="19"/>
      <c r="D298" s="19"/>
      <c r="E298" s="19"/>
      <c r="F298" s="19"/>
      <c r="G298" s="19"/>
    </row>
    <row r="299">
      <c r="A299" s="3"/>
      <c r="B299" s="11" t="s">
        <v>448</v>
      </c>
      <c r="C299" s="20"/>
      <c r="D299" s="20"/>
      <c r="E299" s="20"/>
      <c r="F299" s="20"/>
      <c r="G299" s="20"/>
    </row>
    <row r="300">
      <c r="A300" s="5" t="s">
        <v>449</v>
      </c>
      <c r="B300" s="18" t="s">
        <v>450</v>
      </c>
      <c r="C300" s="22">
        <f>(1)*(1)*(1)*(1)*(1 + (0))</f>
      </c>
      <c r="D300" s="22" t="s">
        <v>13</v>
      </c>
      <c r="E300" s="22"/>
      <c r="F300" s="22">
        <f>(0)</f>
      </c>
      <c r="G300" s="22">
        <f>(C300 * E300 + C300 * E300 * F300)</f>
      </c>
    </row>
    <row r="301">
      <c r="A301" s="3"/>
      <c r="B301" s="11" t="s">
        <v>451</v>
      </c>
      <c r="C301" s="20"/>
      <c r="D301" s="20"/>
      <c r="E301" s="20"/>
      <c r="F301" s="20"/>
      <c r="G301" s="20"/>
    </row>
    <row r="302">
      <c r="A302" s="4"/>
      <c r="B302" s="12" t="s">
        <v>452</v>
      </c>
      <c r="C302" s="21"/>
      <c r="D302" s="21"/>
      <c r="E302" s="21"/>
      <c r="F302" s="21"/>
      <c r="G302" s="21"/>
    </row>
    <row r="303">
      <c r="A303" s="5" t="s">
        <v>367</v>
      </c>
      <c r="B303" s="13" t="s">
        <v>453</v>
      </c>
      <c r="C303" s="22">
        <f>(2)*(1)*(1)*(1)*(1 + (0))</f>
      </c>
      <c r="D303" s="22" t="s">
        <v>155</v>
      </c>
      <c r="E303" s="22"/>
      <c r="F303" s="22">
        <f>(0)</f>
      </c>
      <c r="G303" s="22">
        <f>(C303 * E303 + C303 * E303 * F303)</f>
      </c>
    </row>
    <row r="304">
      <c r="A304" s="3"/>
      <c r="B304" s="11" t="s">
        <v>454</v>
      </c>
      <c r="C304" s="20"/>
      <c r="D304" s="20"/>
      <c r="E304" s="20"/>
      <c r="F304" s="20"/>
      <c r="G304" s="20"/>
    </row>
    <row r="305">
      <c r="A305" s="4"/>
      <c r="B305" s="12" t="s">
        <v>366</v>
      </c>
      <c r="C305" s="21"/>
      <c r="D305" s="21"/>
      <c r="E305" s="21"/>
      <c r="F305" s="21"/>
      <c r="G305" s="21"/>
    </row>
    <row r="306">
      <c r="A306" s="5" t="s">
        <v>367</v>
      </c>
      <c r="B306" s="13" t="s">
        <v>368</v>
      </c>
      <c r="C306" s="22">
        <f>(18)*(1)*(1)*(1)*(1 + (0))</f>
      </c>
      <c r="D306" s="22" t="s">
        <v>155</v>
      </c>
      <c r="E306" s="22"/>
      <c r="F306" s="22">
        <f>(0)</f>
      </c>
      <c r="G306" s="22">
        <f>(C306 * E306 + C306 * E306 * F306)</f>
      </c>
    </row>
    <row r="307">
      <c r="A307" s="3"/>
      <c r="B307" s="11" t="s">
        <v>455</v>
      </c>
      <c r="C307" s="20"/>
      <c r="D307" s="20"/>
      <c r="E307" s="20"/>
      <c r="F307" s="20"/>
      <c r="G307" s="20"/>
    </row>
    <row r="308">
      <c r="A308" s="3"/>
      <c r="B308" s="11" t="s">
        <v>456</v>
      </c>
      <c r="C308" s="20"/>
      <c r="D308" s="20"/>
      <c r="E308" s="20"/>
      <c r="F308" s="20"/>
      <c r="G308" s="20"/>
    </row>
    <row r="309">
      <c r="A309" s="4"/>
      <c r="B309" s="12" t="s">
        <v>457</v>
      </c>
      <c r="C309" s="21"/>
      <c r="D309" s="21"/>
      <c r="E309" s="21"/>
      <c r="F309" s="21"/>
      <c r="G309" s="21"/>
    </row>
    <row r="310">
      <c r="A310" s="6"/>
      <c r="B310" s="14" t="s">
        <v>458</v>
      </c>
      <c r="C310" s="23"/>
      <c r="D310" s="23"/>
      <c r="E310" s="23"/>
      <c r="F310" s="23"/>
      <c r="G310" s="23"/>
    </row>
    <row r="311">
      <c r="A311" s="5" t="s">
        <v>459</v>
      </c>
      <c r="B311" s="15" t="s">
        <v>460</v>
      </c>
      <c r="C311" s="22">
        <f>(2)*(1)*(1)*(1)*(1 + (0))</f>
      </c>
      <c r="D311" s="22" t="s">
        <v>155</v>
      </c>
      <c r="E311" s="22"/>
      <c r="F311" s="22">
        <f>(0)</f>
      </c>
      <c r="G311" s="22">
        <f>(C311 * E311 + C311 * E311 * F311)</f>
      </c>
    </row>
    <row r="312">
      <c r="A312" s="5" t="s">
        <v>461</v>
      </c>
      <c r="B312" s="15" t="s">
        <v>462</v>
      </c>
      <c r="C312" s="22">
        <f>(1)*(1)*(1)*(1)*(1 + (0))</f>
      </c>
      <c r="D312" s="22" t="s">
        <v>155</v>
      </c>
      <c r="E312" s="22"/>
      <c r="F312" s="22">
        <f>(0)</f>
      </c>
      <c r="G312" s="22">
        <f>(C312 * E312 + C312 * E312 * F312)</f>
      </c>
    </row>
    <row r="313">
      <c r="A313" s="5" t="s">
        <v>463</v>
      </c>
      <c r="B313" s="15" t="s">
        <v>464</v>
      </c>
      <c r="C313" s="22">
        <f>(1)*(1)*(1)*(1)*(1 + (0))</f>
      </c>
      <c r="D313" s="22" t="s">
        <v>155</v>
      </c>
      <c r="E313" s="22"/>
      <c r="F313" s="22">
        <f>(0)</f>
      </c>
      <c r="G313" s="22">
        <f>(C313 * E313 + C313 * E313 * F313)</f>
      </c>
    </row>
    <row r="314">
      <c r="A314" s="5" t="s">
        <v>465</v>
      </c>
      <c r="B314" s="15" t="s">
        <v>398</v>
      </c>
      <c r="C314" s="22">
        <f>(1)*(1)*(1)*(1)*(1 + (0))</f>
      </c>
      <c r="D314" s="22" t="s">
        <v>41</v>
      </c>
      <c r="E314" s="22"/>
      <c r="F314" s="22">
        <f>(0)</f>
      </c>
      <c r="G314" s="22">
        <f>(C314 * E314 + C314 * E314 * F314)</f>
      </c>
    </row>
    <row r="315">
      <c r="A315" s="4"/>
      <c r="B315" s="12" t="s">
        <v>466</v>
      </c>
      <c r="C315" s="21"/>
      <c r="D315" s="21"/>
      <c r="E315" s="21"/>
      <c r="F315" s="21"/>
      <c r="G315" s="21"/>
    </row>
    <row r="316">
      <c r="A316" s="6"/>
      <c r="B316" s="14" t="s">
        <v>467</v>
      </c>
      <c r="C316" s="23"/>
      <c r="D316" s="23"/>
      <c r="E316" s="23"/>
      <c r="F316" s="23"/>
      <c r="G316" s="23"/>
    </row>
    <row r="317">
      <c r="A317" s="5" t="s">
        <v>468</v>
      </c>
      <c r="B317" s="15" t="s">
        <v>469</v>
      </c>
      <c r="C317" s="22">
        <f>(0.144)*(1)*(1)*(1)*(1 + (0))</f>
      </c>
      <c r="D317" s="22" t="s">
        <v>470</v>
      </c>
      <c r="E317" s="22"/>
      <c r="F317" s="22">
        <f>(0)</f>
      </c>
      <c r="G317" s="22">
        <f>(C317 * E317 + C317 * E317 * F317)</f>
      </c>
    </row>
    <row r="318">
      <c r="A318" s="5" t="s">
        <v>471</v>
      </c>
      <c r="B318" s="15" t="s">
        <v>472</v>
      </c>
      <c r="C318" s="22">
        <f>(1)*(1)*(1)*(1)*(1 + (0))</f>
      </c>
      <c r="D318" s="22" t="s">
        <v>155</v>
      </c>
      <c r="E318" s="22"/>
      <c r="F318" s="22">
        <f>(0)</f>
      </c>
      <c r="G318" s="22">
        <f>(C318 * E318 + C318 * E318 * F318)</f>
      </c>
    </row>
    <row r="319">
      <c r="A319" s="5" t="s">
        <v>473</v>
      </c>
      <c r="B319" s="15" t="s">
        <v>474</v>
      </c>
      <c r="C319" s="22">
        <f>(0.028)*(1)*(1)*(1)*(1 + (0))</f>
      </c>
      <c r="D319" s="22" t="s">
        <v>470</v>
      </c>
      <c r="E319" s="22"/>
      <c r="F319" s="22">
        <f>(0)</f>
      </c>
      <c r="G319" s="22">
        <f>(C319 * E319 + C319 * E319 * F319)</f>
      </c>
    </row>
    <row r="320">
      <c r="A320" s="5" t="s">
        <v>475</v>
      </c>
      <c r="B320" s="15" t="s">
        <v>476</v>
      </c>
      <c r="C320" s="22">
        <f>(0.266)*(1)*(1)*(1)*(1 + (0))</f>
      </c>
      <c r="D320" s="22" t="s">
        <v>470</v>
      </c>
      <c r="E320" s="22"/>
      <c r="F320" s="22">
        <f>(0)</f>
      </c>
      <c r="G320" s="22">
        <f>(C320 * E320 + C320 * E320 * F320)</f>
      </c>
    </row>
    <row r="321">
      <c r="A321" s="5" t="s">
        <v>477</v>
      </c>
      <c r="B321" s="15" t="s">
        <v>472</v>
      </c>
      <c r="C321" s="22">
        <f>(2)*(1)*(1)*(1)*(1 + (0))</f>
      </c>
      <c r="D321" s="22" t="s">
        <v>155</v>
      </c>
      <c r="E321" s="22"/>
      <c r="F321" s="22">
        <f>(0)</f>
      </c>
      <c r="G321" s="22">
        <f>(C321 * E321 + C321 * E321 * F321)</f>
      </c>
    </row>
    <row r="322">
      <c r="A322" s="5" t="s">
        <v>478</v>
      </c>
      <c r="B322" s="15" t="s">
        <v>474</v>
      </c>
      <c r="C322" s="22">
        <f>(0.054)*(1)*(1)*(1)*(1 + (0))</f>
      </c>
      <c r="D322" s="22" t="s">
        <v>470</v>
      </c>
      <c r="E322" s="22"/>
      <c r="F322" s="22">
        <f>(0)</f>
      </c>
      <c r="G322" s="22">
        <f>(C322 * E322 + C322 * E322 * F322)</f>
      </c>
    </row>
    <row r="323">
      <c r="A323" s="5" t="s">
        <v>475</v>
      </c>
      <c r="B323" s="15" t="s">
        <v>479</v>
      </c>
      <c r="C323" s="22">
        <f>(0.0406)*(1)*(1)*(1)*(1 + (0))</f>
      </c>
      <c r="D323" s="22" t="s">
        <v>470</v>
      </c>
      <c r="E323" s="22"/>
      <c r="F323" s="22">
        <f>(0)</f>
      </c>
      <c r="G323" s="22">
        <f>(C323 * E323 + C323 * E323 * F323)</f>
      </c>
    </row>
    <row r="324">
      <c r="A324" s="5" t="s">
        <v>477</v>
      </c>
      <c r="B324" s="15" t="s">
        <v>472</v>
      </c>
      <c r="C324" s="22">
        <f>(1)*(1)*(1)*(1)*(1 + (0))</f>
      </c>
      <c r="D324" s="22" t="s">
        <v>155</v>
      </c>
      <c r="E324" s="22"/>
      <c r="F324" s="22">
        <f>(0)</f>
      </c>
      <c r="G324" s="22">
        <f>(C324 * E324 + C324 * E324 * F324)</f>
      </c>
    </row>
    <row r="325">
      <c r="A325" s="5" t="s">
        <v>478</v>
      </c>
      <c r="B325" s="15" t="s">
        <v>474</v>
      </c>
      <c r="C325" s="22">
        <f>(0.008)*(1)*(1)*(1)*(1 + (0))</f>
      </c>
      <c r="D325" s="22" t="s">
        <v>470</v>
      </c>
      <c r="E325" s="22"/>
      <c r="F325" s="22">
        <f>(0)</f>
      </c>
      <c r="G325" s="22">
        <f>(C325 * E325 + C325 * E325 * F325)</f>
      </c>
    </row>
    <row r="326">
      <c r="A326" s="3"/>
      <c r="B326" s="11" t="s">
        <v>480</v>
      </c>
      <c r="C326" s="20"/>
      <c r="D326" s="20"/>
      <c r="E326" s="20"/>
      <c r="F326" s="20"/>
      <c r="G326" s="20"/>
    </row>
    <row r="327">
      <c r="A327" s="4"/>
      <c r="B327" s="12" t="s">
        <v>481</v>
      </c>
      <c r="C327" s="21"/>
      <c r="D327" s="21"/>
      <c r="E327" s="21"/>
      <c r="F327" s="21"/>
      <c r="G327" s="21"/>
    </row>
    <row r="328">
      <c r="A328" s="5" t="s">
        <v>482</v>
      </c>
      <c r="B328" s="13" t="s">
        <v>483</v>
      </c>
      <c r="C328" s="22">
        <f>(13)*(1)*(1)*(1)*(1 + (0))</f>
      </c>
      <c r="D328" s="22" t="s">
        <v>47</v>
      </c>
      <c r="E328" s="22"/>
      <c r="F328" s="22">
        <f>(0)</f>
      </c>
      <c r="G328" s="22">
        <f>(C328 * E328 + C328 * E328 * F328)</f>
      </c>
    </row>
    <row r="329">
      <c r="A329" s="2"/>
      <c r="B329" s="10" t="s">
        <v>484</v>
      </c>
      <c r="C329" s="19"/>
      <c r="D329" s="19"/>
      <c r="E329" s="19"/>
      <c r="F329" s="19"/>
      <c r="G329" s="19"/>
    </row>
    <row r="330">
      <c r="A330" s="3"/>
      <c r="B330" s="11" t="s">
        <v>230</v>
      </c>
      <c r="C330" s="20"/>
      <c r="D330" s="20"/>
      <c r="E330" s="20"/>
      <c r="F330" s="20"/>
      <c r="G330" s="20"/>
    </row>
    <row r="331">
      <c r="A331" s="5" t="s">
        <v>485</v>
      </c>
      <c r="B331" s="18" t="s">
        <v>232</v>
      </c>
      <c r="C331" s="22">
        <f>(1)*(1)*(1)*(1)*(1 + (0))</f>
      </c>
      <c r="D331" s="22" t="s">
        <v>41</v>
      </c>
      <c r="E331" s="22"/>
      <c r="F331" s="22">
        <f>(0)</f>
      </c>
      <c r="G331" s="22">
        <f>(C331 * E331 + C331 * E331 * F331)</f>
      </c>
    </row>
    <row r="332">
      <c r="A332" s="5" t="s">
        <v>486</v>
      </c>
      <c r="B332" s="18" t="s">
        <v>234</v>
      </c>
      <c r="C332" s="22">
        <f>(1)*(1)*(1)*(1)*(1 + (0))</f>
      </c>
      <c r="D332" s="22" t="s">
        <v>41</v>
      </c>
      <c r="E332" s="22"/>
      <c r="F332" s="22">
        <f>(0)</f>
      </c>
      <c r="G332" s="22">
        <f>(C332 * E332 + C332 * E332 * F332)</f>
      </c>
    </row>
    <row r="333">
      <c r="A333" s="5" t="s">
        <v>459</v>
      </c>
      <c r="B333" s="18" t="s">
        <v>236</v>
      </c>
      <c r="C333" s="22">
        <f>(1)*(1)*(1)*(1)*(1 + (0))</f>
      </c>
      <c r="D333" s="22" t="s">
        <v>41</v>
      </c>
      <c r="E333" s="22"/>
      <c r="F333" s="22">
        <f>(0)</f>
      </c>
      <c r="G333" s="22">
        <f>(C333 * E333 + C333 * E333 * F333)</f>
      </c>
    </row>
    <row r="334">
      <c r="A334" s="5" t="s">
        <v>461</v>
      </c>
      <c r="B334" s="18" t="s">
        <v>238</v>
      </c>
      <c r="C334" s="22">
        <f>(1)*(1)*(1)*(1)*(1 + (0))</f>
      </c>
      <c r="D334" s="22" t="s">
        <v>41</v>
      </c>
      <c r="E334" s="22"/>
      <c r="F334" s="22">
        <f>(0)</f>
      </c>
      <c r="G334" s="22">
        <f>(C334 * E334 + C334 * E334 * F334)</f>
      </c>
    </row>
    <row r="335">
      <c r="A335" s="5" t="s">
        <v>463</v>
      </c>
      <c r="B335" s="18" t="s">
        <v>240</v>
      </c>
      <c r="C335" s="22">
        <f>(1)*(1)*(1)*(1)*(1 + (0))</f>
      </c>
      <c r="D335" s="22" t="s">
        <v>41</v>
      </c>
      <c r="E335" s="22"/>
      <c r="F335" s="22">
        <f>(0)</f>
      </c>
      <c r="G335" s="22">
        <f>(C335 * E335 + C335 * E335 * F335)</f>
      </c>
    </row>
    <row r="336">
      <c r="A336" s="5" t="s">
        <v>465</v>
      </c>
      <c r="B336" s="18" t="s">
        <v>242</v>
      </c>
      <c r="C336" s="22">
        <f>(1)*(1)*(1)*(1)*(1 + (0))</f>
      </c>
      <c r="D336" s="22" t="s">
        <v>41</v>
      </c>
      <c r="E336" s="22"/>
      <c r="F336" s="22">
        <f>(0)</f>
      </c>
      <c r="G336" s="22">
        <f>(C336 * E336 + C336 * E336 * F336)</f>
      </c>
    </row>
    <row r="337">
      <c r="A337" s="5" t="s">
        <v>487</v>
      </c>
      <c r="B337" s="18" t="s">
        <v>244</v>
      </c>
      <c r="C337" s="22">
        <f>(1)*(1)*(1)*(1)*(1 + (0))</f>
      </c>
      <c r="D337" s="22" t="s">
        <v>41</v>
      </c>
      <c r="E337" s="22"/>
      <c r="F337" s="22">
        <f>(0)</f>
      </c>
      <c r="G337" s="22">
        <f>(C337 * E337 + C337 * E337 * F337)</f>
      </c>
    </row>
    <row r="338">
      <c r="A338" s="5" t="s">
        <v>488</v>
      </c>
      <c r="B338" s="18" t="s">
        <v>246</v>
      </c>
      <c r="C338" s="22">
        <f>(1)*(1)*(1)*(1)*(1 + (0))</f>
      </c>
      <c r="D338" s="22" t="s">
        <v>41</v>
      </c>
      <c r="E338" s="22"/>
      <c r="F338" s="22">
        <f>(0)</f>
      </c>
      <c r="G338" s="22">
        <f>(C338 * E338 + C338 * E338 * F338)</f>
      </c>
    </row>
    <row r="339">
      <c r="A339" s="5" t="s">
        <v>489</v>
      </c>
      <c r="B339" s="18" t="s">
        <v>490</v>
      </c>
      <c r="C339" s="22">
        <f>(1)*(1)*(1)*(1)*(1 + (0))</f>
      </c>
      <c r="D339" s="22" t="s">
        <v>41</v>
      </c>
      <c r="E339" s="22"/>
      <c r="F339" s="22">
        <f>(0)</f>
      </c>
      <c r="G339" s="22">
        <f>(C339 * E339 + C339 * E339 * F339)</f>
      </c>
    </row>
    <row r="340">
      <c r="A340" s="5" t="s">
        <v>491</v>
      </c>
      <c r="B340" s="18" t="s">
        <v>492</v>
      </c>
      <c r="C340" s="22">
        <f>(1)*(1)*(1)*(1)*(1 + (0))</f>
      </c>
      <c r="D340" s="22" t="s">
        <v>41</v>
      </c>
      <c r="E340" s="22"/>
      <c r="F340" s="22">
        <f>(0)</f>
      </c>
      <c r="G340" s="22">
        <f>(C340 * E340 + C340 * E340 * F340)</f>
      </c>
    </row>
    <row r="341">
      <c r="A341" s="5" t="s">
        <v>493</v>
      </c>
      <c r="B341" s="18" t="s">
        <v>494</v>
      </c>
      <c r="C341" s="22">
        <f>(1)*(1)*(1)*(1)*(1 + (0))</f>
      </c>
      <c r="D341" s="22" t="s">
        <v>41</v>
      </c>
      <c r="E341" s="22"/>
      <c r="F341" s="22">
        <f>(0)</f>
      </c>
      <c r="G341" s="22">
        <f>(C341 * E341 + C341 * E341 * F341)</f>
      </c>
    </row>
    <row r="342">
      <c r="A342" s="5" t="s">
        <v>495</v>
      </c>
      <c r="B342" s="18" t="s">
        <v>496</v>
      </c>
      <c r="C342" s="22">
        <f>(1)*(1)*(1)*(1)*(1 + (0))</f>
      </c>
      <c r="D342" s="22" t="s">
        <v>41</v>
      </c>
      <c r="E342" s="22"/>
      <c r="F342" s="22">
        <f>(0)</f>
      </c>
      <c r="G342" s="22">
        <f>(C342 * E342 + C342 * E342 * F342)</f>
      </c>
    </row>
    <row r="343">
      <c r="A343" s="3"/>
      <c r="B343" s="11" t="s">
        <v>497</v>
      </c>
      <c r="C343" s="20"/>
      <c r="D343" s="20"/>
      <c r="E343" s="20"/>
      <c r="F343" s="20"/>
      <c r="G343" s="20"/>
    </row>
    <row r="344">
      <c r="A344" s="4"/>
      <c r="B344" s="12" t="s">
        <v>498</v>
      </c>
      <c r="C344" s="21"/>
      <c r="D344" s="21"/>
      <c r="E344" s="21"/>
      <c r="F344" s="21"/>
      <c r="G344" s="21"/>
    </row>
    <row r="345">
      <c r="A345" s="6"/>
      <c r="B345" s="14" t="s">
        <v>499</v>
      </c>
      <c r="C345" s="23"/>
      <c r="D345" s="23"/>
      <c r="E345" s="23"/>
      <c r="F345" s="23"/>
      <c r="G345" s="23"/>
    </row>
    <row r="346">
      <c r="A346" s="5" t="s">
        <v>500</v>
      </c>
      <c r="B346" s="15" t="s">
        <v>501</v>
      </c>
      <c r="C346" s="22">
        <f>(39)*(1)*(1)*(1)*(1 + (0))</f>
      </c>
      <c r="D346" s="22" t="s">
        <v>95</v>
      </c>
      <c r="E346" s="22"/>
      <c r="F346" s="22">
        <f>(0)</f>
      </c>
      <c r="G346" s="22">
        <f>(C346 * E346 + C346 * E346 * F346)</f>
      </c>
    </row>
    <row r="347">
      <c r="A347" s="6"/>
      <c r="B347" s="14" t="s">
        <v>502</v>
      </c>
      <c r="C347" s="23"/>
      <c r="D347" s="23"/>
      <c r="E347" s="23"/>
      <c r="F347" s="23"/>
      <c r="G347" s="23"/>
    </row>
    <row r="348">
      <c r="A348" s="5" t="s">
        <v>503</v>
      </c>
      <c r="B348" s="15" t="s">
        <v>504</v>
      </c>
      <c r="C348" s="22">
        <f>(39)*(1)*(1)*(1)*(1 + (0))</f>
      </c>
      <c r="D348" s="22" t="s">
        <v>95</v>
      </c>
      <c r="E348" s="22"/>
      <c r="F348" s="22">
        <f>(0)</f>
      </c>
      <c r="G348" s="22">
        <f>(C348 * E348 + C348 * E348 * F348)</f>
      </c>
    </row>
    <row r="349">
      <c r="A349" s="6"/>
      <c r="B349" s="14" t="s">
        <v>505</v>
      </c>
      <c r="C349" s="23"/>
      <c r="D349" s="23"/>
      <c r="E349" s="23"/>
      <c r="F349" s="23"/>
      <c r="G349" s="23"/>
    </row>
    <row r="350">
      <c r="A350" s="5" t="s">
        <v>506</v>
      </c>
      <c r="B350" s="15" t="s">
        <v>507</v>
      </c>
      <c r="C350" s="22">
        <f>(14)*(1)*(1)*(1)*(1 + (0))</f>
      </c>
      <c r="D350" s="22" t="s">
        <v>95</v>
      </c>
      <c r="E350" s="22"/>
      <c r="F350" s="22">
        <f>(0)</f>
      </c>
      <c r="G350" s="22">
        <f>(C350 * E350 + C350 * E350 * F350)</f>
      </c>
    </row>
    <row r="351">
      <c r="A351" s="3"/>
      <c r="B351" s="11" t="s">
        <v>508</v>
      </c>
      <c r="C351" s="20"/>
      <c r="D351" s="20"/>
      <c r="E351" s="20"/>
      <c r="F351" s="20"/>
      <c r="G351" s="20"/>
    </row>
    <row r="352">
      <c r="A352" s="4"/>
      <c r="B352" s="12" t="s">
        <v>509</v>
      </c>
      <c r="C352" s="21"/>
      <c r="D352" s="21"/>
      <c r="E352" s="21"/>
      <c r="F352" s="21"/>
      <c r="G352" s="21"/>
    </row>
    <row r="353">
      <c r="A353" s="6"/>
      <c r="B353" s="14" t="s">
        <v>510</v>
      </c>
      <c r="C353" s="23"/>
      <c r="D353" s="23"/>
      <c r="E353" s="23"/>
      <c r="F353" s="23"/>
      <c r="G353" s="23"/>
    </row>
    <row r="354">
      <c r="A354" s="5" t="s">
        <v>511</v>
      </c>
      <c r="B354" s="15" t="s">
        <v>512</v>
      </c>
      <c r="C354" s="22">
        <f>(4)*(1)*(1)*(1)*(1 + (0))</f>
      </c>
      <c r="D354" s="22" t="s">
        <v>155</v>
      </c>
      <c r="E354" s="22"/>
      <c r="F354" s="22">
        <f>(0)</f>
      </c>
      <c r="G354" s="22">
        <f>(C354 * E354 + C354 * E354 * F354)</f>
      </c>
    </row>
    <row r="355">
      <c r="A355" s="5" t="s">
        <v>513</v>
      </c>
      <c r="B355" s="15" t="s">
        <v>514</v>
      </c>
      <c r="C355" s="22">
        <f>(2)*(1)*(1)*(1)*(1 + (0))</f>
      </c>
      <c r="D355" s="22" t="s">
        <v>155</v>
      </c>
      <c r="E355" s="22"/>
      <c r="F355" s="22">
        <f>(0)</f>
      </c>
      <c r="G355" s="22">
        <f>(C355 * E355 + C355 * E355 * F355)</f>
      </c>
    </row>
    <row r="356">
      <c r="A356" s="5" t="s">
        <v>515</v>
      </c>
      <c r="B356" s="15" t="s">
        <v>516</v>
      </c>
      <c r="C356" s="22">
        <f>(2)*(1)*(1)*(1)*(1 + (0))</f>
      </c>
      <c r="D356" s="22" t="s">
        <v>155</v>
      </c>
      <c r="E356" s="22"/>
      <c r="F356" s="22">
        <f>(0)</f>
      </c>
      <c r="G356" s="22">
        <f>(C356 * E356 + C356 * E356 * F356)</f>
      </c>
    </row>
    <row r="357">
      <c r="A357" s="5" t="s">
        <v>517</v>
      </c>
      <c r="B357" s="15" t="s">
        <v>518</v>
      </c>
      <c r="C357" s="22">
        <f>(1)*(1)*(1)*(1)*(1 + (0))</f>
      </c>
      <c r="D357" s="22" t="s">
        <v>155</v>
      </c>
      <c r="E357" s="22"/>
      <c r="F357" s="22">
        <f>(0)</f>
      </c>
      <c r="G357" s="22">
        <f>(C357 * E357 + C357 * E357 * F357)</f>
      </c>
    </row>
    <row r="358">
      <c r="A358" s="5" t="s">
        <v>519</v>
      </c>
      <c r="B358" s="15" t="s">
        <v>520</v>
      </c>
      <c r="C358" s="22">
        <f>(4)*(1)*(1)*(1)*(1 + (0))</f>
      </c>
      <c r="D358" s="22" t="s">
        <v>155</v>
      </c>
      <c r="E358" s="22"/>
      <c r="F358" s="22">
        <f>(0)</f>
      </c>
      <c r="G358" s="22">
        <f>(C358 * E358 + C358 * E358 * F358)</f>
      </c>
    </row>
    <row r="359">
      <c r="A359" s="5" t="s">
        <v>519</v>
      </c>
      <c r="B359" s="15" t="s">
        <v>521</v>
      </c>
      <c r="C359" s="22">
        <f>(2)*(1)*(1)*(1)*(1 + (0))</f>
      </c>
      <c r="D359" s="22" t="s">
        <v>155</v>
      </c>
      <c r="E359" s="22"/>
      <c r="F359" s="22">
        <f>(0)</f>
      </c>
      <c r="G359" s="22">
        <f>(C359 * E359 + C359 * E359 * F359)</f>
      </c>
    </row>
    <row r="360">
      <c r="A360" s="5" t="s">
        <v>519</v>
      </c>
      <c r="B360" s="15" t="s">
        <v>522</v>
      </c>
      <c r="C360" s="22">
        <f>(1)*(1)*(1)*(1)*(1 + (0))</f>
      </c>
      <c r="D360" s="22" t="s">
        <v>155</v>
      </c>
      <c r="E360" s="22"/>
      <c r="F360" s="22">
        <f>(0)</f>
      </c>
      <c r="G360" s="22">
        <f>(C360 * E360 + C360 * E360 * F360)</f>
      </c>
    </row>
    <row r="361">
      <c r="A361" s="5" t="s">
        <v>523</v>
      </c>
      <c r="B361" s="15" t="s">
        <v>524</v>
      </c>
      <c r="C361" s="22">
        <f>(26)*(1)*(1)*(1)*(1 + (0))</f>
      </c>
      <c r="D361" s="22" t="s">
        <v>95</v>
      </c>
      <c r="E361" s="22"/>
      <c r="F361" s="22">
        <f>(0)</f>
      </c>
      <c r="G361" s="22">
        <f>(C361 * E361 + C361 * E361 * F361)</f>
      </c>
    </row>
    <row r="362">
      <c r="A362" s="5" t="s">
        <v>525</v>
      </c>
      <c r="B362" s="15" t="s">
        <v>526</v>
      </c>
      <c r="C362" s="22">
        <f>(103)*(1)*(1)*(1)*(1 + (0))</f>
      </c>
      <c r="D362" s="22" t="s">
        <v>95</v>
      </c>
      <c r="E362" s="22"/>
      <c r="F362" s="22">
        <f>(0)</f>
      </c>
      <c r="G362" s="22">
        <f>(C362 * E362 + C362 * E362 * F362)</f>
      </c>
    </row>
    <row r="363">
      <c r="A363" s="5" t="s">
        <v>527</v>
      </c>
      <c r="B363" s="15" t="s">
        <v>528</v>
      </c>
      <c r="C363" s="22">
        <f>(1)*(1)*(1)*(1)*(1 + (0))</f>
      </c>
      <c r="D363" s="22" t="s">
        <v>41</v>
      </c>
      <c r="E363" s="22"/>
      <c r="F363" s="22">
        <f>(0)</f>
      </c>
      <c r="G363" s="22">
        <f>(C363 * E363 + C363 * E363 * F363)</f>
      </c>
    </row>
    <row r="364">
      <c r="A364" s="6"/>
      <c r="B364" s="14" t="s">
        <v>529</v>
      </c>
      <c r="C364" s="23"/>
      <c r="D364" s="23"/>
      <c r="E364" s="23"/>
      <c r="F364" s="23"/>
      <c r="G364" s="23"/>
    </row>
    <row r="365">
      <c r="A365" s="5" t="s">
        <v>530</v>
      </c>
      <c r="B365" s="15" t="s">
        <v>531</v>
      </c>
      <c r="C365" s="22">
        <f>(2)*(1)*(1)*(1)*(1 + (0))</f>
      </c>
      <c r="D365" s="22" t="s">
        <v>155</v>
      </c>
      <c r="E365" s="22"/>
      <c r="F365" s="22">
        <f>(0)</f>
      </c>
      <c r="G365" s="22">
        <f>(C365 * E365 + C365 * E365 * F365)</f>
      </c>
    </row>
    <row r="366">
      <c r="A366" s="5" t="s">
        <v>530</v>
      </c>
      <c r="B366" s="15" t="s">
        <v>532</v>
      </c>
      <c r="C366" s="22">
        <f>(1)*(1)*(1)*(1)*(1 + (0))</f>
      </c>
      <c r="D366" s="22" t="s">
        <v>155</v>
      </c>
      <c r="E366" s="22"/>
      <c r="F366" s="22">
        <f>(0)</f>
      </c>
      <c r="G366" s="22">
        <f>(C366 * E366 + C366 * E366 * F366)</f>
      </c>
    </row>
    <row r="367">
      <c r="A367" s="5" t="s">
        <v>530</v>
      </c>
      <c r="B367" s="15" t="s">
        <v>533</v>
      </c>
      <c r="C367" s="22">
        <f>(2)*(1)*(1)*(1)*(1 + (0))</f>
      </c>
      <c r="D367" s="22" t="s">
        <v>155</v>
      </c>
      <c r="E367" s="22"/>
      <c r="F367" s="22">
        <f>(0)</f>
      </c>
      <c r="G367" s="22">
        <f>(C367 * E367 + C367 * E367 * F367)</f>
      </c>
    </row>
    <row r="368">
      <c r="A368" s="5" t="s">
        <v>534</v>
      </c>
      <c r="B368" s="15" t="s">
        <v>535</v>
      </c>
      <c r="C368" s="22">
        <f>(2)*(1)*(1)*(1)*(1 + (0))</f>
      </c>
      <c r="D368" s="22" t="s">
        <v>155</v>
      </c>
      <c r="E368" s="22"/>
      <c r="F368" s="22">
        <f>(0)</f>
      </c>
      <c r="G368" s="22">
        <f>(C368 * E368 + C368 * E368 * F368)</f>
      </c>
    </row>
    <row r="369">
      <c r="A369" s="5" t="s">
        <v>536</v>
      </c>
      <c r="B369" s="15" t="s">
        <v>537</v>
      </c>
      <c r="C369" s="22">
        <f>(39)*(1)*(1)*(1)*(1 + (0))</f>
      </c>
      <c r="D369" s="22" t="s">
        <v>95</v>
      </c>
      <c r="E369" s="22"/>
      <c r="F369" s="22">
        <f>(0)</f>
      </c>
      <c r="G369" s="22">
        <f>(C369 * E369 + C369 * E369 * F369)</f>
      </c>
    </row>
    <row r="370">
      <c r="A370" s="3"/>
      <c r="B370" s="11" t="s">
        <v>538</v>
      </c>
      <c r="C370" s="20"/>
      <c r="D370" s="20"/>
      <c r="E370" s="20"/>
      <c r="F370" s="20"/>
      <c r="G370" s="20"/>
    </row>
    <row r="371">
      <c r="A371" s="4"/>
      <c r="B371" s="12" t="s">
        <v>480</v>
      </c>
      <c r="C371" s="21"/>
      <c r="D371" s="21"/>
      <c r="E371" s="21"/>
      <c r="F371" s="21"/>
      <c r="G371" s="21"/>
    </row>
    <row r="372">
      <c r="A372" s="6"/>
      <c r="B372" s="14" t="s">
        <v>539</v>
      </c>
      <c r="C372" s="23"/>
      <c r="D372" s="23"/>
      <c r="E372" s="23"/>
      <c r="F372" s="23"/>
      <c r="G372" s="23"/>
    </row>
    <row r="373">
      <c r="A373" s="5" t="s">
        <v>540</v>
      </c>
      <c r="B373" s="15" t="s">
        <v>541</v>
      </c>
      <c r="C373" s="22">
        <f>(29)*(1)*(1)*(1)*(1 + (0))</f>
      </c>
      <c r="D373" s="22" t="s">
        <v>95</v>
      </c>
      <c r="E373" s="22"/>
      <c r="F373" s="22">
        <f>(0)</f>
      </c>
      <c r="G373" s="22">
        <f>(C373 * E373 + C373 * E373 * F373)</f>
      </c>
    </row>
    <row r="374">
      <c r="A374" s="2"/>
      <c r="B374" s="10" t="s">
        <v>542</v>
      </c>
      <c r="C374" s="19"/>
      <c r="D374" s="19"/>
      <c r="E374" s="19"/>
      <c r="F374" s="19"/>
      <c r="G374" s="19"/>
    </row>
    <row r="375">
      <c r="A375" s="3"/>
      <c r="B375" s="11" t="s">
        <v>230</v>
      </c>
      <c r="C375" s="20"/>
      <c r="D375" s="20"/>
      <c r="E375" s="20"/>
      <c r="F375" s="20"/>
      <c r="G375" s="20"/>
    </row>
    <row r="376">
      <c r="A376" s="5"/>
      <c r="B376" s="18" t="s">
        <v>543</v>
      </c>
      <c r="C376" s="22"/>
      <c r="D376" s="22" t="s">
        <v>13</v>
      </c>
      <c r="E376" s="22"/>
      <c r="F376" s="22">
        <f>(0)</f>
      </c>
      <c r="G376" s="22">
        <f>(C376 * E376 + C376 * E376 * F376)</f>
      </c>
    </row>
    <row r="377">
      <c r="A377" s="5"/>
      <c r="B377" s="18" t="s">
        <v>544</v>
      </c>
      <c r="C377" s="22"/>
      <c r="D377" s="22" t="s">
        <v>13</v>
      </c>
      <c r="E377" s="22"/>
      <c r="F377" s="22">
        <f>(0)</f>
      </c>
      <c r="G377" s="22">
        <f>(C377 * E377 + C377 * E377 * F377)</f>
      </c>
    </row>
    <row r="378">
      <c r="A378" s="5"/>
      <c r="B378" s="18" t="s">
        <v>545</v>
      </c>
      <c r="C378" s="22"/>
      <c r="D378" s="22" t="s">
        <v>13</v>
      </c>
      <c r="E378" s="22"/>
      <c r="F378" s="22">
        <f>(0)</f>
      </c>
      <c r="G378" s="22">
        <f>(C378 * E378 + C378 * E378 * F378)</f>
      </c>
    </row>
    <row r="379">
      <c r="A379" s="5" t="s">
        <v>546</v>
      </c>
      <c r="B379" s="18" t="s">
        <v>547</v>
      </c>
      <c r="C379" s="22"/>
      <c r="D379" s="22" t="s">
        <v>13</v>
      </c>
      <c r="E379" s="22"/>
      <c r="F379" s="22">
        <f>(0)</f>
      </c>
      <c r="G379" s="22">
        <f>(C379 * E379 + C379 * E379 * F379)</f>
      </c>
    </row>
    <row r="380">
      <c r="A380" s="3"/>
      <c r="B380" s="11" t="s">
        <v>548</v>
      </c>
      <c r="C380" s="20"/>
      <c r="D380" s="20"/>
      <c r="E380" s="20"/>
      <c r="F380" s="20"/>
      <c r="G380" s="20"/>
    </row>
    <row r="381">
      <c r="A381" s="4"/>
      <c r="B381" s="12" t="s">
        <v>549</v>
      </c>
      <c r="C381" s="21"/>
      <c r="D381" s="21"/>
      <c r="E381" s="21"/>
      <c r="F381" s="21"/>
      <c r="G381" s="21"/>
    </row>
    <row r="382">
      <c r="A382" s="5" t="s">
        <v>550</v>
      </c>
      <c r="B382" s="13" t="s">
        <v>551</v>
      </c>
      <c r="C382" s="22">
        <f>(22)*(1)*(1)*(1)*(1 + (0))</f>
      </c>
      <c r="D382" s="22" t="s">
        <v>95</v>
      </c>
      <c r="E382" s="22"/>
      <c r="F382" s="22">
        <f>(0)</f>
      </c>
      <c r="G382" s="22">
        <f>(C382 * E382 + C382 * E382 * F382)</f>
      </c>
    </row>
    <row r="383">
      <c r="A383" s="5" t="s">
        <v>552</v>
      </c>
      <c r="B383" s="13" t="s">
        <v>553</v>
      </c>
      <c r="C383" s="22">
        <f>(258)*(1)*(1)*(1)*(1 + (0))</f>
      </c>
      <c r="D383" s="22" t="s">
        <v>95</v>
      </c>
      <c r="E383" s="22"/>
      <c r="F383" s="22">
        <f>(0)</f>
      </c>
      <c r="G383" s="22">
        <f>(C383 * E383 + C383 * E383 * F383)</f>
      </c>
    </row>
    <row r="384">
      <c r="A384" s="3"/>
      <c r="B384" s="11" t="s">
        <v>554</v>
      </c>
      <c r="C384" s="20"/>
      <c r="D384" s="20"/>
      <c r="E384" s="20"/>
      <c r="F384" s="20"/>
      <c r="G384" s="20"/>
    </row>
    <row r="385">
      <c r="A385" s="4"/>
      <c r="B385" s="12" t="s">
        <v>555</v>
      </c>
      <c r="C385" s="21"/>
      <c r="D385" s="21"/>
      <c r="E385" s="21"/>
      <c r="F385" s="21"/>
      <c r="G385" s="21"/>
    </row>
    <row r="386">
      <c r="A386" s="5" t="s">
        <v>556</v>
      </c>
      <c r="B386" s="13" t="s">
        <v>557</v>
      </c>
      <c r="C386" s="22">
        <f>(20)*(1)*(1)*(1)*(1 + (0))</f>
      </c>
      <c r="D386" s="22" t="s">
        <v>155</v>
      </c>
      <c r="E386" s="22"/>
      <c r="F386" s="22">
        <f>(0)</f>
      </c>
      <c r="G386" s="22">
        <f>(C386 * E386 + C386 * E386 * F386)</f>
      </c>
    </row>
    <row r="387">
      <c r="A387" s="5" t="s">
        <v>558</v>
      </c>
      <c r="B387" s="13" t="s">
        <v>559</v>
      </c>
      <c r="C387" s="22">
        <f>(2)*(1)*(1)*(1)*(1 + (0))</f>
      </c>
      <c r="D387" s="22" t="s">
        <v>155</v>
      </c>
      <c r="E387" s="22"/>
      <c r="F387" s="22">
        <f>(0)</f>
      </c>
      <c r="G387" s="22">
        <f>(C387 * E387 + C387 * E387 * F387)</f>
      </c>
    </row>
    <row r="388">
      <c r="A388" s="4"/>
      <c r="B388" s="12" t="s">
        <v>560</v>
      </c>
      <c r="C388" s="21"/>
      <c r="D388" s="21"/>
      <c r="E388" s="21"/>
      <c r="F388" s="21"/>
      <c r="G388" s="21"/>
    </row>
    <row r="389">
      <c r="A389" s="5" t="s">
        <v>561</v>
      </c>
      <c r="B389" s="13" t="s">
        <v>562</v>
      </c>
      <c r="C389" s="22">
        <f>(129)*(1)*(1)*(1)*(1 + (0))</f>
      </c>
      <c r="D389" s="22" t="s">
        <v>95</v>
      </c>
      <c r="E389" s="22"/>
      <c r="F389" s="22">
        <f>(0)</f>
      </c>
      <c r="G389" s="22">
        <f>(C389 * E389 + C389 * E389 * F389)</f>
      </c>
    </row>
    <row r="390">
      <c r="A390" s="3"/>
      <c r="B390" s="11" t="s">
        <v>563</v>
      </c>
      <c r="C390" s="20"/>
      <c r="D390" s="20"/>
      <c r="E390" s="20"/>
      <c r="F390" s="20"/>
      <c r="G390" s="20"/>
    </row>
    <row r="391">
      <c r="A391" s="4"/>
      <c r="B391" s="12" t="s">
        <v>564</v>
      </c>
      <c r="C391" s="21"/>
      <c r="D391" s="21"/>
      <c r="E391" s="21"/>
      <c r="F391" s="21"/>
      <c r="G391" s="21"/>
    </row>
    <row r="392">
      <c r="A392" s="6"/>
      <c r="B392" s="14" t="s">
        <v>565</v>
      </c>
      <c r="C392" s="23"/>
      <c r="D392" s="23"/>
      <c r="E392" s="23"/>
      <c r="F392" s="23"/>
      <c r="G392" s="23"/>
    </row>
    <row r="393">
      <c r="A393" s="5" t="s">
        <v>566</v>
      </c>
      <c r="B393" s="15" t="s">
        <v>567</v>
      </c>
      <c r="C393" s="22">
        <f>(72)*(1)*(1)*(1)*(1 + (0))</f>
      </c>
      <c r="D393" s="22" t="s">
        <v>155</v>
      </c>
      <c r="E393" s="22"/>
      <c r="F393" s="22">
        <f>(0)</f>
      </c>
      <c r="G393" s="22">
        <f>(C393 * E393 + C393 * E393 * F393)</f>
      </c>
    </row>
    <row r="394">
      <c r="A394" s="5" t="s">
        <v>568</v>
      </c>
      <c r="B394" s="15" t="s">
        <v>569</v>
      </c>
      <c r="C394" s="22">
        <f>(22)*(1)*(1)*(1)*(1 + (0))</f>
      </c>
      <c r="D394" s="22" t="s">
        <v>155</v>
      </c>
      <c r="E394" s="22"/>
      <c r="F394" s="22">
        <f>(0)</f>
      </c>
      <c r="G394" s="22">
        <f>(C394 * E394 + C394 * E394 * F394)</f>
      </c>
    </row>
    <row r="395">
      <c r="A395" s="5" t="s">
        <v>570</v>
      </c>
      <c r="B395" s="15" t="s">
        <v>571</v>
      </c>
      <c r="C395" s="22">
        <f>(44)*(1)*(1)*(1)*(1 + (0))</f>
      </c>
      <c r="D395" s="22" t="s">
        <v>155</v>
      </c>
      <c r="E395" s="22"/>
      <c r="F395" s="22">
        <f>(0)</f>
      </c>
      <c r="G395" s="22">
        <f>(C395 * E395 + C395 * E395 * F395)</f>
      </c>
    </row>
    <row r="396">
      <c r="A396" s="5" t="s">
        <v>572</v>
      </c>
      <c r="B396" s="15" t="s">
        <v>573</v>
      </c>
      <c r="C396" s="22">
        <f>(22)*(1)*(1)*(1)*(1 + (0))</f>
      </c>
      <c r="D396" s="22" t="s">
        <v>155</v>
      </c>
      <c r="E396" s="22"/>
      <c r="F396" s="22">
        <f>(0)</f>
      </c>
      <c r="G396" s="22">
        <f>(C396 * E396 + C396 * E396 * F396)</f>
      </c>
    </row>
    <row r="397">
      <c r="A397" s="5" t="s">
        <v>574</v>
      </c>
      <c r="B397" s="15" t="s">
        <v>575</v>
      </c>
      <c r="C397" s="22">
        <f>(2)*(1)*(1)*(1)*(1 + (0))</f>
      </c>
      <c r="D397" s="22" t="s">
        <v>155</v>
      </c>
      <c r="E397" s="22"/>
      <c r="F397" s="22">
        <f>(0)</f>
      </c>
      <c r="G397" s="22">
        <f>(C397 * E397 + C397 * E397 * F397)</f>
      </c>
    </row>
    <row r="398">
      <c r="A398" s="5" t="s">
        <v>574</v>
      </c>
      <c r="B398" s="15" t="s">
        <v>576</v>
      </c>
      <c r="C398" s="22">
        <f>(4)*(1)*(1)*(1)*(1 + (0))</f>
      </c>
      <c r="D398" s="22" t="s">
        <v>155</v>
      </c>
      <c r="E398" s="22"/>
      <c r="F398" s="22">
        <f>(0)</f>
      </c>
      <c r="G398" s="22">
        <f>(C398 * E398 + C398 * E398 * F398)</f>
      </c>
    </row>
    <row r="399">
      <c r="A399" s="5" t="s">
        <v>577</v>
      </c>
      <c r="B399" s="15" t="s">
        <v>578</v>
      </c>
      <c r="C399" s="22">
        <f>(2)*(1)*(1)*(1)*(1 + (0))</f>
      </c>
      <c r="D399" s="22" t="s">
        <v>155</v>
      </c>
      <c r="E399" s="22"/>
      <c r="F399" s="22">
        <f>(0)</f>
      </c>
      <c r="G399" s="22">
        <f>(C399 * E399 + C399 * E399 * F399)</f>
      </c>
    </row>
    <row r="400">
      <c r="A400" s="3"/>
      <c r="B400" s="11" t="s">
        <v>579</v>
      </c>
      <c r="C400" s="20"/>
      <c r="D400" s="20"/>
      <c r="E400" s="20"/>
      <c r="F400" s="20"/>
      <c r="G400" s="20"/>
    </row>
    <row r="401">
      <c r="A401" s="4"/>
      <c r="B401" s="12" t="s">
        <v>580</v>
      </c>
      <c r="C401" s="21"/>
      <c r="D401" s="21"/>
      <c r="E401" s="21"/>
      <c r="F401" s="21"/>
      <c r="G401" s="21"/>
    </row>
    <row r="402">
      <c r="A402" s="5" t="s">
        <v>581</v>
      </c>
      <c r="B402" s="13" t="s">
        <v>582</v>
      </c>
      <c r="C402" s="22">
        <f>(109)*(1)*(1)*(1)*(1 + (0))</f>
      </c>
      <c r="D402" s="22" t="s">
        <v>47</v>
      </c>
      <c r="E402" s="22"/>
      <c r="F402" s="22">
        <f>(0)</f>
      </c>
      <c r="G402" s="22">
        <f>(C402 * E402 + C402 * E402 * F402)</f>
      </c>
    </row>
    <row r="403">
      <c r="A403" s="5" t="s">
        <v>583</v>
      </c>
      <c r="B403" s="13" t="s">
        <v>584</v>
      </c>
      <c r="C403" s="22">
        <f>(258)*(1)*(1)*(1)*(1 + (0))</f>
      </c>
      <c r="D403" s="22" t="s">
        <v>95</v>
      </c>
      <c r="E403" s="22"/>
      <c r="F403" s="22">
        <f>(0)</f>
      </c>
      <c r="G403" s="22">
        <f>(C403 * E403 + C403 * E403 * F403)</f>
      </c>
    </row>
    <row r="404">
      <c r="A404" s="5" t="s">
        <v>585</v>
      </c>
      <c r="B404" s="13" t="s">
        <v>586</v>
      </c>
      <c r="C404" s="22">
        <f>(129)*(1)*(1)*(1)*(1 + (0))</f>
      </c>
      <c r="D404" s="22" t="s">
        <v>95</v>
      </c>
      <c r="E404" s="22"/>
      <c r="F404" s="22">
        <f>(0)</f>
      </c>
      <c r="G404" s="22">
        <f>(C404 * E404 + C404 * E404 * F404)</f>
      </c>
    </row>
    <row r="405">
      <c r="A405" s="2"/>
      <c r="B405" s="10" t="s">
        <v>587</v>
      </c>
      <c r="C405" s="19"/>
      <c r="D405" s="19"/>
      <c r="E405" s="19"/>
      <c r="F405" s="19"/>
      <c r="G405" s="19"/>
    </row>
    <row r="406">
      <c r="A406" s="3"/>
      <c r="B406" s="11" t="s">
        <v>588</v>
      </c>
      <c r="C406" s="20"/>
      <c r="D406" s="20"/>
      <c r="E406" s="20"/>
      <c r="F406" s="20"/>
      <c r="G406" s="20"/>
    </row>
    <row r="407">
      <c r="A407" s="4"/>
      <c r="B407" s="12" t="s">
        <v>589</v>
      </c>
      <c r="C407" s="21"/>
      <c r="D407" s="21"/>
      <c r="E407" s="21"/>
      <c r="F407" s="21"/>
      <c r="G407" s="21"/>
    </row>
    <row r="408">
      <c r="A408" s="5" t="s">
        <v>590</v>
      </c>
      <c r="B408" s="13" t="s">
        <v>591</v>
      </c>
      <c r="C408" s="22">
        <f>(256)*(1)*(1)*(1)*(1 + (0))</f>
      </c>
      <c r="D408" s="22" t="s">
        <v>47</v>
      </c>
      <c r="E408" s="22"/>
      <c r="F408" s="22">
        <f>(0)</f>
      </c>
      <c r="G408" s="22">
        <f>(C408 * E408 + C408 * E408 * F408)</f>
      </c>
    </row>
    <row r="409">
      <c r="A409" s="5" t="s">
        <v>590</v>
      </c>
      <c r="B409" s="13" t="s">
        <v>592</v>
      </c>
      <c r="C409" s="22">
        <f>(28)*(1)*(1)*(1)*(1 + (0))</f>
      </c>
      <c r="D409" s="22" t="s">
        <v>47</v>
      </c>
      <c r="E409" s="22"/>
      <c r="F409" s="22">
        <f>(0)</f>
      </c>
      <c r="G409" s="22">
        <f>(C409 * E409 + C409 * E409 * F409)</f>
      </c>
    </row>
    <row r="410">
      <c r="A410" s="5"/>
      <c r="B410" s="13" t="s">
        <v>593</v>
      </c>
      <c r="C410" s="22">
        <f>(36)*(1)*(1)*(1)*(1 + (0))</f>
      </c>
      <c r="D410" s="22" t="s">
        <v>95</v>
      </c>
      <c r="E410" s="22"/>
      <c r="F410" s="22">
        <f>(0)</f>
      </c>
      <c r="G410" s="22">
        <f>(C410 * E410 + C410 * E410 * F410)</f>
      </c>
    </row>
    <row r="411">
      <c r="A411" s="5"/>
      <c r="B411" s="13" t="s">
        <v>594</v>
      </c>
      <c r="C411" s="22">
        <f>(64)*(1)*(1)*(1)*(1 + (0))</f>
      </c>
      <c r="D411" s="22" t="s">
        <v>95</v>
      </c>
      <c r="E411" s="22"/>
      <c r="F411" s="22">
        <f>(0)</f>
      </c>
      <c r="G411" s="22">
        <f>(C411 * E411 + C411 * E411 * F411)</f>
      </c>
    </row>
    <row r="412">
      <c r="A412" s="5" t="s">
        <v>595</v>
      </c>
      <c r="B412" s="13" t="s">
        <v>596</v>
      </c>
      <c r="C412" s="22">
        <f>(62)*(1)*(1)*(1)*(1 + (0))</f>
      </c>
      <c r="D412" s="22" t="s">
        <v>47</v>
      </c>
      <c r="E412" s="22"/>
      <c r="F412" s="22">
        <f>(0)</f>
      </c>
      <c r="G412" s="22">
        <f>(C412 * E412 + C412 * E412 * F412)</f>
      </c>
    </row>
    <row r="413">
      <c r="A413" s="5" t="s">
        <v>597</v>
      </c>
      <c r="B413" s="13" t="s">
        <v>598</v>
      </c>
      <c r="C413" s="22">
        <f>(142)*(1)*(1)*(1)*(1 + (0))</f>
      </c>
      <c r="D413" s="22" t="s">
        <v>95</v>
      </c>
      <c r="E413" s="22"/>
      <c r="F413" s="22">
        <f>(0)</f>
      </c>
      <c r="G413" s="22">
        <f>(C413 * E413 + C413 * E413 * F413)</f>
      </c>
    </row>
    <row r="414">
      <c r="A414" s="4"/>
      <c r="B414" s="12" t="s">
        <v>599</v>
      </c>
      <c r="C414" s="21"/>
      <c r="D414" s="21"/>
      <c r="E414" s="21"/>
      <c r="F414" s="21"/>
      <c r="G414" s="21"/>
    </row>
    <row r="415">
      <c r="A415" s="5" t="s">
        <v>600</v>
      </c>
      <c r="B415" s="13" t="s">
        <v>601</v>
      </c>
      <c r="C415" s="22">
        <f>(8)*(1)*(1)*(1)*(1 + (0))</f>
      </c>
      <c r="D415" s="22" t="s">
        <v>47</v>
      </c>
      <c r="E415" s="22"/>
      <c r="F415" s="22">
        <f>(0)</f>
      </c>
      <c r="G415" s="22">
        <f>(C415 * E415 + C415 * E415 * F415)</f>
      </c>
    </row>
    <row r="416">
      <c r="A416" s="4"/>
      <c r="B416" s="12" t="s">
        <v>602</v>
      </c>
      <c r="C416" s="21"/>
      <c r="D416" s="21"/>
      <c r="E416" s="21"/>
      <c r="F416" s="21"/>
      <c r="G416" s="21"/>
    </row>
    <row r="417">
      <c r="A417" s="5" t="s">
        <v>603</v>
      </c>
      <c r="B417" s="13" t="s">
        <v>604</v>
      </c>
      <c r="C417" s="22">
        <f>(176)*(1)*(1)*(1)*(1 + (0))</f>
      </c>
      <c r="D417" s="22" t="s">
        <v>95</v>
      </c>
      <c r="E417" s="22"/>
      <c r="F417" s="22">
        <f>(0)</f>
      </c>
      <c r="G417" s="22">
        <f>(C417 * E417 + C417 * E417 * F417)</f>
      </c>
    </row>
    <row r="418">
      <c r="A418" s="5" t="s">
        <v>605</v>
      </c>
      <c r="B418" s="13" t="s">
        <v>606</v>
      </c>
      <c r="C418" s="22">
        <f>(142)*(1)*(1)*(1)*(1 + (0))</f>
      </c>
      <c r="D418" s="22" t="s">
        <v>95</v>
      </c>
      <c r="E418" s="22"/>
      <c r="F418" s="22">
        <f>(0)</f>
      </c>
      <c r="G418" s="22">
        <f>(C418 * E418 + C418 * E418 * F418)</f>
      </c>
    </row>
    <row r="419">
      <c r="A419" s="5" t="s">
        <v>607</v>
      </c>
      <c r="B419" s="13" t="s">
        <v>608</v>
      </c>
      <c r="C419" s="22">
        <f>(24)*(1)*(1)*(1)*(1 + (0))</f>
      </c>
      <c r="D419" s="22" t="s">
        <v>95</v>
      </c>
      <c r="E419" s="22"/>
      <c r="F419" s="22">
        <f>(0)</f>
      </c>
      <c r="G419" s="22">
        <f>(C419 * E419 + C419 * E419 * F419)</f>
      </c>
    </row>
    <row r="420">
      <c r="A420" s="5" t="s">
        <v>609</v>
      </c>
      <c r="B420" s="13" t="s">
        <v>610</v>
      </c>
      <c r="C420" s="22">
        <f>(12)*(1)*(1)*(1)*(1 + (0))</f>
      </c>
      <c r="D420" s="22" t="s">
        <v>95</v>
      </c>
      <c r="E420" s="22"/>
      <c r="F420" s="22">
        <f>(0)</f>
      </c>
      <c r="G420" s="22">
        <f>(C420 * E420 + C420 * E420 * F420)</f>
      </c>
    </row>
    <row r="421">
      <c r="A421" s="5" t="s">
        <v>611</v>
      </c>
      <c r="B421" s="13" t="s">
        <v>612</v>
      </c>
      <c r="C421" s="22">
        <f>(142)*(1)*(1)*(1)*(1 + (0))</f>
      </c>
      <c r="D421" s="22" t="s">
        <v>95</v>
      </c>
      <c r="E421" s="22"/>
      <c r="F421" s="22">
        <f>(0)</f>
      </c>
      <c r="G421" s="22">
        <f>(C421 * E421 + C421 * E421 * F421)</f>
      </c>
    </row>
    <row r="422">
      <c r="A422" s="3"/>
      <c r="B422" s="11" t="s">
        <v>613</v>
      </c>
      <c r="C422" s="20"/>
      <c r="D422" s="20"/>
      <c r="E422" s="20"/>
      <c r="F422" s="20"/>
      <c r="G422" s="20"/>
    </row>
    <row r="423">
      <c r="A423" s="4"/>
      <c r="B423" s="12" t="s">
        <v>614</v>
      </c>
      <c r="C423" s="21"/>
      <c r="D423" s="21"/>
      <c r="E423" s="21"/>
      <c r="F423" s="21"/>
      <c r="G423" s="21"/>
    </row>
    <row r="424">
      <c r="A424" s="5" t="s">
        <v>615</v>
      </c>
      <c r="B424" s="13" t="s">
        <v>591</v>
      </c>
      <c r="C424" s="22">
        <f>(283)*(1)*(1)*(1)*(1 + (0))</f>
      </c>
      <c r="D424" s="22" t="s">
        <v>47</v>
      </c>
      <c r="E424" s="22"/>
      <c r="F424" s="22">
        <f>(0)</f>
      </c>
      <c r="G424" s="22">
        <f>(C424 * E424 + C424 * E424 * F424)</f>
      </c>
    </row>
    <row r="425">
      <c r="A425" s="5" t="s">
        <v>616</v>
      </c>
      <c r="B425" s="13" t="s">
        <v>596</v>
      </c>
      <c r="C425" s="22">
        <f>(62)*(1)*(1)*(1)*(1 + (0))</f>
      </c>
      <c r="D425" s="22" t="s">
        <v>47</v>
      </c>
      <c r="E425" s="22"/>
      <c r="F425" s="22">
        <f>(0)</f>
      </c>
      <c r="G425" s="22">
        <f>(C425 * E425 + C425 * E425 * F425)</f>
      </c>
    </row>
    <row r="426">
      <c r="A426" s="5" t="s">
        <v>617</v>
      </c>
      <c r="B426" s="13" t="s">
        <v>618</v>
      </c>
      <c r="C426" s="22">
        <f>(142)*(1)*(1)*(1)*(1 + (0))</f>
      </c>
      <c r="D426" s="22" t="s">
        <v>95</v>
      </c>
      <c r="E426" s="22"/>
      <c r="F426" s="22">
        <f>(0)</f>
      </c>
      <c r="G426" s="22">
        <f>(C426 * E426 + C426 * E426 * F426)</f>
      </c>
    </row>
    <row r="427">
      <c r="A427" s="4"/>
      <c r="B427" s="12" t="s">
        <v>619</v>
      </c>
      <c r="C427" s="21"/>
      <c r="D427" s="21"/>
      <c r="E427" s="21"/>
      <c r="F427" s="21"/>
      <c r="G427" s="21"/>
    </row>
    <row r="428">
      <c r="A428" s="5" t="s">
        <v>620</v>
      </c>
      <c r="B428" s="13" t="s">
        <v>621</v>
      </c>
      <c r="C428" s="22">
        <f>(35)*(1)*(1)*(1)*(1 + (0))</f>
      </c>
      <c r="D428" s="22" t="s">
        <v>95</v>
      </c>
      <c r="E428" s="22"/>
      <c r="F428" s="22">
        <f>(0)</f>
      </c>
      <c r="G428" s="22">
        <f>(C428 * E428 + C428 * E428 * F428)</f>
      </c>
    </row>
    <row r="429">
      <c r="A429" s="2"/>
      <c r="B429" s="10" t="s">
        <v>622</v>
      </c>
      <c r="C429" s="19"/>
      <c r="D429" s="19"/>
      <c r="E429" s="19"/>
      <c r="F429" s="19"/>
      <c r="G429" s="19"/>
    </row>
    <row r="430">
      <c r="A430" s="3"/>
      <c r="B430" s="11" t="s">
        <v>588</v>
      </c>
      <c r="C430" s="20"/>
      <c r="D430" s="20"/>
      <c r="E430" s="20"/>
      <c r="F430" s="20"/>
      <c r="G430" s="20"/>
    </row>
    <row r="431">
      <c r="A431" s="4"/>
      <c r="B431" s="12" t="s">
        <v>623</v>
      </c>
      <c r="C431" s="21"/>
      <c r="D431" s="21"/>
      <c r="E431" s="21"/>
      <c r="F431" s="21"/>
      <c r="G431" s="21"/>
    </row>
    <row r="432">
      <c r="A432" s="5" t="s">
        <v>624</v>
      </c>
      <c r="B432" s="13" t="s">
        <v>591</v>
      </c>
      <c r="C432" s="22">
        <f>(1634)*(1)*(1)*(1)*(1 + (0))</f>
      </c>
      <c r="D432" s="22" t="s">
        <v>47</v>
      </c>
      <c r="E432" s="22"/>
      <c r="F432" s="22">
        <f>(0)</f>
      </c>
      <c r="G432" s="22">
        <f>(C432 * E432 + C432 * E432 * F432)</f>
      </c>
    </row>
    <row r="433">
      <c r="A433" s="5" t="s">
        <v>625</v>
      </c>
      <c r="B433" s="13" t="s">
        <v>626</v>
      </c>
      <c r="C433" s="22">
        <f>(1634)*(1)*(1)*(1)*(1 + (0))</f>
      </c>
      <c r="D433" s="22" t="s">
        <v>47</v>
      </c>
      <c r="E433" s="22"/>
      <c r="F433" s="22">
        <f>(0)</f>
      </c>
      <c r="G433" s="22">
        <f>(C433 * E433 + C433 * E433 * F433)</f>
      </c>
    </row>
    <row r="434">
      <c r="A434" s="5" t="s">
        <v>627</v>
      </c>
      <c r="B434" s="13" t="s">
        <v>628</v>
      </c>
      <c r="C434" s="22">
        <f>(44)*(1)*(1)*(1)*(1 + (0))</f>
      </c>
      <c r="D434" s="22" t="s">
        <v>95</v>
      </c>
      <c r="E434" s="22"/>
      <c r="F434" s="22">
        <f>(0)</f>
      </c>
      <c r="G434" s="22">
        <f>(C434 * E434 + C434 * E434 * F434)</f>
      </c>
    </row>
    <row r="435">
      <c r="A435" s="5" t="s">
        <v>629</v>
      </c>
      <c r="B435" s="13" t="s">
        <v>618</v>
      </c>
      <c r="C435" s="22">
        <f>(142)*(1)*(1)*(1)*(1 + (0))</f>
      </c>
      <c r="D435" s="22" t="s">
        <v>95</v>
      </c>
      <c r="E435" s="22"/>
      <c r="F435" s="22">
        <f>(0)</f>
      </c>
      <c r="G435" s="22">
        <f>(C435 * E435 + C435 * E435 * F435)</f>
      </c>
    </row>
    <row r="436">
      <c r="A436" s="4"/>
      <c r="B436" s="12" t="s">
        <v>630</v>
      </c>
      <c r="C436" s="21"/>
      <c r="D436" s="21"/>
      <c r="E436" s="21"/>
      <c r="F436" s="21"/>
      <c r="G436" s="21"/>
    </row>
    <row r="437">
      <c r="A437" s="5" t="s">
        <v>631</v>
      </c>
      <c r="B437" s="13" t="s">
        <v>591</v>
      </c>
      <c r="C437" s="22">
        <f>(22)*(1)*(1)*(1)*(1 + (0))</f>
      </c>
      <c r="D437" s="22" t="s">
        <v>47</v>
      </c>
      <c r="E437" s="22"/>
      <c r="F437" s="22">
        <f>(0)</f>
      </c>
      <c r="G437" s="22">
        <f>(C437 * E437 + C437 * E437 * F437)</f>
      </c>
    </row>
    <row r="438">
      <c r="A438" s="4"/>
      <c r="B438" s="12" t="s">
        <v>632</v>
      </c>
      <c r="C438" s="21"/>
      <c r="D438" s="21"/>
      <c r="E438" s="21"/>
      <c r="F438" s="21"/>
      <c r="G438" s="21"/>
    </row>
    <row r="439">
      <c r="A439" s="5" t="s">
        <v>633</v>
      </c>
      <c r="B439" s="13" t="s">
        <v>601</v>
      </c>
      <c r="C439" s="22">
        <f>(18)*(1)*(1)*(1)*(1 + (0))</f>
      </c>
      <c r="D439" s="22" t="s">
        <v>47</v>
      </c>
      <c r="E439" s="22"/>
      <c r="F439" s="22">
        <f>(0)</f>
      </c>
      <c r="G439" s="22">
        <f>(C439 * E439 + C439 * E439 * F439)</f>
      </c>
    </row>
    <row r="440">
      <c r="A440" s="4"/>
      <c r="B440" s="12" t="s">
        <v>634</v>
      </c>
      <c r="C440" s="21"/>
      <c r="D440" s="21"/>
      <c r="E440" s="21"/>
      <c r="F440" s="21"/>
      <c r="G440" s="21"/>
    </row>
    <row r="441">
      <c r="A441" s="5" t="s">
        <v>635</v>
      </c>
      <c r="B441" s="13" t="s">
        <v>636</v>
      </c>
      <c r="C441" s="22">
        <f>(183)*(1)*(1)*(1)*(1 + (0))</f>
      </c>
      <c r="D441" s="22" t="s">
        <v>95</v>
      </c>
      <c r="E441" s="22"/>
      <c r="F441" s="22">
        <f>(0)</f>
      </c>
      <c r="G441" s="22">
        <f>(C441 * E441 + C441 * E441 * F441)</f>
      </c>
    </row>
    <row r="442">
      <c r="A442" s="3"/>
      <c r="B442" s="11" t="s">
        <v>637</v>
      </c>
      <c r="C442" s="20"/>
      <c r="D442" s="20"/>
      <c r="E442" s="20"/>
      <c r="F442" s="20"/>
      <c r="G442" s="20"/>
    </row>
    <row r="443">
      <c r="A443" s="4"/>
      <c r="B443" s="12" t="s">
        <v>638</v>
      </c>
      <c r="C443" s="21"/>
      <c r="D443" s="21"/>
      <c r="E443" s="21"/>
      <c r="F443" s="21"/>
      <c r="G443" s="21"/>
    </row>
    <row r="444">
      <c r="A444" s="5" t="s">
        <v>639</v>
      </c>
      <c r="B444" s="13" t="s">
        <v>591</v>
      </c>
      <c r="C444" s="22">
        <f>(21)*(1)*(1)*(1)*(1 + (0))</f>
      </c>
      <c r="D444" s="22" t="s">
        <v>47</v>
      </c>
      <c r="E444" s="22"/>
      <c r="F444" s="22">
        <f>(0)</f>
      </c>
      <c r="G444" s="22">
        <f>(C444 * E444 + C444 * E444 * F444)</f>
      </c>
    </row>
    <row r="445">
      <c r="A445" s="5" t="s">
        <v>640</v>
      </c>
      <c r="B445" s="13" t="s">
        <v>641</v>
      </c>
      <c r="C445" s="22">
        <f>(5)*(1)*(1)*(1)*(1 + (0))</f>
      </c>
      <c r="D445" s="22" t="s">
        <v>95</v>
      </c>
      <c r="E445" s="22"/>
      <c r="F445" s="22">
        <f>(0)</f>
      </c>
      <c r="G445" s="22">
        <f>(C445 * E445 + C445 * E445 * F445)</f>
      </c>
    </row>
    <row r="446">
      <c r="A446" s="5" t="s">
        <v>642</v>
      </c>
      <c r="B446" s="13" t="s">
        <v>643</v>
      </c>
      <c r="C446" s="22">
        <f>(11)*(1)*(1)*(1)*(1 + (0))</f>
      </c>
      <c r="D446" s="22" t="s">
        <v>95</v>
      </c>
      <c r="E446" s="22"/>
      <c r="F446" s="22">
        <f>(0)</f>
      </c>
      <c r="G446" s="22">
        <f>(C446 * E446 + C446 * E446 * F446)</f>
      </c>
    </row>
    <row r="447">
      <c r="A447" s="5" t="s">
        <v>644</v>
      </c>
      <c r="B447" s="13" t="s">
        <v>645</v>
      </c>
      <c r="C447" s="22">
        <f>(11)*(1)*(1)*(1)*(1 + (0))</f>
      </c>
      <c r="D447" s="22" t="s">
        <v>95</v>
      </c>
      <c r="E447" s="22"/>
      <c r="F447" s="22">
        <f>(0)</f>
      </c>
      <c r="G447" s="22">
        <f>(C447 * E447 + C447 * E447 * F447)</f>
      </c>
    </row>
    <row r="448">
      <c r="A448" s="4"/>
      <c r="B448" s="12" t="s">
        <v>646</v>
      </c>
      <c r="C448" s="21"/>
      <c r="D448" s="21"/>
      <c r="E448" s="21"/>
      <c r="F448" s="21"/>
      <c r="G448" s="21"/>
    </row>
    <row r="449">
      <c r="A449" s="5" t="s">
        <v>639</v>
      </c>
      <c r="B449" s="13" t="s">
        <v>591</v>
      </c>
      <c r="C449" s="22">
        <f>(44)*(1)*(1)*(1)*(1 + (0))</f>
      </c>
      <c r="D449" s="22" t="s">
        <v>47</v>
      </c>
      <c r="E449" s="22"/>
      <c r="F449" s="22">
        <f>(0)</f>
      </c>
      <c r="G449" s="22">
        <f>(C449 * E449 + C449 * E449 * F449)</f>
      </c>
    </row>
    <row r="450">
      <c r="A450" s="5" t="s">
        <v>640</v>
      </c>
      <c r="B450" s="13" t="s">
        <v>641</v>
      </c>
      <c r="C450" s="22">
        <f>(10)*(1)*(1)*(1)*(1 + (0))</f>
      </c>
      <c r="D450" s="22" t="s">
        <v>95</v>
      </c>
      <c r="E450" s="22"/>
      <c r="F450" s="22">
        <f>(0)</f>
      </c>
      <c r="G450" s="22">
        <f>(C450 * E450 + C450 * E450 * F450)</f>
      </c>
    </row>
    <row r="451">
      <c r="A451" s="5" t="s">
        <v>642</v>
      </c>
      <c r="B451" s="13" t="s">
        <v>643</v>
      </c>
      <c r="C451" s="22">
        <f>(17)*(1)*(1)*(1)*(1 + (0))</f>
      </c>
      <c r="D451" s="22" t="s">
        <v>95</v>
      </c>
      <c r="E451" s="22"/>
      <c r="F451" s="22">
        <f>(0)</f>
      </c>
      <c r="G451" s="22">
        <f>(C451 * E451 + C451 * E451 * F451)</f>
      </c>
    </row>
    <row r="452">
      <c r="A452" s="5" t="s">
        <v>644</v>
      </c>
      <c r="B452" s="13" t="s">
        <v>645</v>
      </c>
      <c r="C452" s="22">
        <f>(17)*(1)*(1)*(1)*(1 + (0))</f>
      </c>
      <c r="D452" s="22" t="s">
        <v>95</v>
      </c>
      <c r="E452" s="22"/>
      <c r="F452" s="22">
        <f>(0)</f>
      </c>
      <c r="G452" s="22">
        <f>(C452 * E452 + C452 * E452 * F452)</f>
      </c>
    </row>
    <row r="453">
      <c r="A453" s="4"/>
      <c r="B453" s="12" t="s">
        <v>647</v>
      </c>
      <c r="C453" s="21"/>
      <c r="D453" s="21"/>
      <c r="E453" s="21"/>
      <c r="F453" s="21"/>
      <c r="G453" s="21"/>
    </row>
    <row r="454">
      <c r="A454" s="5" t="s">
        <v>648</v>
      </c>
      <c r="B454" s="13" t="s">
        <v>591</v>
      </c>
      <c r="C454" s="22">
        <f>(65)*(1)*(1)*(1)*(1 + (0))</f>
      </c>
      <c r="D454" s="22" t="s">
        <v>47</v>
      </c>
      <c r="E454" s="22"/>
      <c r="F454" s="22">
        <f>(0)</f>
      </c>
      <c r="G454" s="22">
        <f>(C454 * E454 + C454 * E454 * F454)</f>
      </c>
    </row>
    <row r="455">
      <c r="A455" s="4"/>
      <c r="B455" s="12" t="s">
        <v>649</v>
      </c>
      <c r="C455" s="21"/>
      <c r="D455" s="21"/>
      <c r="E455" s="21"/>
      <c r="F455" s="21"/>
      <c r="G455" s="21"/>
    </row>
    <row r="456">
      <c r="A456" s="5" t="s">
        <v>650</v>
      </c>
      <c r="B456" s="13" t="s">
        <v>591</v>
      </c>
      <c r="C456" s="22">
        <f>(9)*(1)*(1)*(1)*(1 + (0))</f>
      </c>
      <c r="D456" s="22" t="s">
        <v>47</v>
      </c>
      <c r="E456" s="22"/>
      <c r="F456" s="22">
        <f>(0)</f>
      </c>
      <c r="G456" s="22">
        <f>(C456 * E456 + C456 * E456 * F456)</f>
      </c>
    </row>
    <row r="457">
      <c r="A457" s="5" t="s">
        <v>651</v>
      </c>
      <c r="B457" s="13" t="s">
        <v>641</v>
      </c>
      <c r="C457" s="22">
        <f>(6)*(1)*(1)*(1)*(1 + (0))</f>
      </c>
      <c r="D457" s="22" t="s">
        <v>95</v>
      </c>
      <c r="E457" s="22"/>
      <c r="F457" s="22">
        <f>(0)</f>
      </c>
      <c r="G457" s="22">
        <f>(C457 * E457 + C457 * E457 * F457)</f>
      </c>
    </row>
    <row r="458">
      <c r="A458" s="5" t="s">
        <v>652</v>
      </c>
      <c r="B458" s="13" t="s">
        <v>643</v>
      </c>
      <c r="C458" s="22">
        <f>(16)*(1)*(1)*(1)*(1 + (0))</f>
      </c>
      <c r="D458" s="22" t="s">
        <v>95</v>
      </c>
      <c r="E458" s="22"/>
      <c r="F458" s="22">
        <f>(0)</f>
      </c>
      <c r="G458" s="22">
        <f>(C458 * E458 + C458 * E458 * F458)</f>
      </c>
    </row>
    <row r="459">
      <c r="A459" s="5" t="s">
        <v>653</v>
      </c>
      <c r="B459" s="13" t="s">
        <v>645</v>
      </c>
      <c r="C459" s="22">
        <f>(3)*(1)*(1)*(1)*(1 + (0))</f>
      </c>
      <c r="D459" s="22" t="s">
        <v>95</v>
      </c>
      <c r="E459" s="22"/>
      <c r="F459" s="22">
        <f>(0)</f>
      </c>
      <c r="G459" s="22">
        <f>(C459 * E459 + C459 * E459 * F459)</f>
      </c>
    </row>
    <row r="460">
      <c r="A460" s="3"/>
      <c r="B460" s="11" t="s">
        <v>654</v>
      </c>
      <c r="C460" s="20"/>
      <c r="D460" s="20"/>
      <c r="E460" s="20"/>
      <c r="F460" s="20"/>
      <c r="G460" s="20"/>
    </row>
    <row r="461">
      <c r="A461" s="4"/>
      <c r="B461" s="12" t="s">
        <v>655</v>
      </c>
      <c r="C461" s="21"/>
      <c r="D461" s="21"/>
      <c r="E461" s="21"/>
      <c r="F461" s="21"/>
      <c r="G461" s="21"/>
    </row>
    <row r="462">
      <c r="A462" s="5" t="s">
        <v>656</v>
      </c>
      <c r="B462" s="13" t="s">
        <v>591</v>
      </c>
      <c r="C462" s="22">
        <f>(1560)*(1)*(1)*(1)*(1 + (0))</f>
      </c>
      <c r="D462" s="22" t="s">
        <v>47</v>
      </c>
      <c r="E462" s="22"/>
      <c r="F462" s="22">
        <f>(0)</f>
      </c>
      <c r="G462" s="22">
        <f>(C462 * E462 + C462 * E462 * F462)</f>
      </c>
    </row>
    <row r="463">
      <c r="A463" s="5" t="s">
        <v>657</v>
      </c>
      <c r="B463" s="13" t="s">
        <v>618</v>
      </c>
      <c r="C463" s="22">
        <f>(142)*(1)*(1)*(1)*(1 + (0))</f>
      </c>
      <c r="D463" s="22" t="s">
        <v>95</v>
      </c>
      <c r="E463" s="22"/>
      <c r="F463" s="22">
        <f>(0)</f>
      </c>
      <c r="G463" s="22">
        <f>(C463 * E463 + C463 * E463 * F463)</f>
      </c>
    </row>
    <row r="464">
      <c r="A464" s="4"/>
      <c r="B464" s="12" t="s">
        <v>658</v>
      </c>
      <c r="C464" s="21"/>
      <c r="D464" s="21"/>
      <c r="E464" s="21"/>
      <c r="F464" s="21"/>
      <c r="G464" s="21"/>
    </row>
    <row r="465">
      <c r="A465" s="5" t="s">
        <v>659</v>
      </c>
      <c r="B465" s="13" t="s">
        <v>591</v>
      </c>
      <c r="C465" s="22">
        <f>(40)*(1)*(1)*(1)*(1 + (0))</f>
      </c>
      <c r="D465" s="22" t="s">
        <v>47</v>
      </c>
      <c r="E465" s="22"/>
      <c r="F465" s="22">
        <f>(0)</f>
      </c>
      <c r="G465" s="22">
        <f>(C465 * E465 + C465 * E465 * F465)</f>
      </c>
    </row>
    <row r="466">
      <c r="A466" s="2"/>
      <c r="B466" s="10" t="s">
        <v>660</v>
      </c>
      <c r="C466" s="19"/>
      <c r="D466" s="19"/>
      <c r="E466" s="19"/>
      <c r="F466" s="19"/>
      <c r="G466" s="19"/>
    </row>
    <row r="467">
      <c r="A467" s="3"/>
      <c r="B467" s="11" t="s">
        <v>230</v>
      </c>
      <c r="C467" s="20"/>
      <c r="D467" s="20"/>
      <c r="E467" s="20"/>
      <c r="F467" s="20"/>
      <c r="G467" s="20"/>
    </row>
    <row r="468">
      <c r="A468" s="5" t="s">
        <v>661</v>
      </c>
      <c r="B468" s="18" t="s">
        <v>662</v>
      </c>
      <c r="C468" s="22">
        <f>(1)*(1)*(1)*(1)*(1 + (0))</f>
      </c>
      <c r="D468" s="22" t="s">
        <v>41</v>
      </c>
      <c r="E468" s="22"/>
      <c r="F468" s="22">
        <f>(0)</f>
      </c>
      <c r="G468" s="22">
        <f>(C468 * E468 + C468 * E468 * F468)</f>
      </c>
    </row>
    <row r="469">
      <c r="A469" s="5" t="s">
        <v>663</v>
      </c>
      <c r="B469" s="18" t="s">
        <v>664</v>
      </c>
      <c r="C469" s="22">
        <f>(1)*(1)*(1)*(1)*(1 + (0))</f>
      </c>
      <c r="D469" s="22" t="s">
        <v>41</v>
      </c>
      <c r="E469" s="22"/>
      <c r="F469" s="22">
        <f>(0)</f>
      </c>
      <c r="G469" s="22">
        <f>(C469 * E469 + C469 * E469 * F469)</f>
      </c>
    </row>
    <row r="470">
      <c r="A470" s="3"/>
      <c r="B470" s="11" t="s">
        <v>350</v>
      </c>
      <c r="C470" s="20"/>
      <c r="D470" s="20"/>
      <c r="E470" s="20"/>
      <c r="F470" s="20"/>
      <c r="G470" s="20"/>
    </row>
    <row r="471">
      <c r="A471" s="4"/>
      <c r="B471" s="12" t="s">
        <v>665</v>
      </c>
      <c r="C471" s="21"/>
      <c r="D471" s="21"/>
      <c r="E471" s="21"/>
      <c r="F471" s="21"/>
      <c r="G471" s="21"/>
    </row>
    <row r="472">
      <c r="A472" s="6"/>
      <c r="B472" s="14" t="s">
        <v>666</v>
      </c>
      <c r="C472" s="23"/>
      <c r="D472" s="23"/>
      <c r="E472" s="23"/>
      <c r="F472" s="23"/>
      <c r="G472" s="23"/>
    </row>
    <row r="473">
      <c r="A473" s="5" t="s">
        <v>667</v>
      </c>
      <c r="B473" s="15" t="s">
        <v>668</v>
      </c>
      <c r="C473" s="22">
        <f>(260)*(1)*(1)*(1)*(1 + (0))</f>
      </c>
      <c r="D473" s="22" t="s">
        <v>47</v>
      </c>
      <c r="E473" s="22"/>
      <c r="F473" s="22">
        <f>(0)</f>
      </c>
      <c r="G473" s="22">
        <f>(C473 * E473 + C473 * E473 * F473)</f>
      </c>
    </row>
    <row r="474">
      <c r="A474" s="6"/>
      <c r="B474" s="14" t="s">
        <v>669</v>
      </c>
      <c r="C474" s="23"/>
      <c r="D474" s="23"/>
      <c r="E474" s="23"/>
      <c r="F474" s="23"/>
      <c r="G474" s="23"/>
    </row>
    <row r="475">
      <c r="A475" s="5" t="s">
        <v>670</v>
      </c>
      <c r="B475" s="15" t="s">
        <v>601</v>
      </c>
      <c r="C475" s="22">
        <f>(260)*(1)*(1)*(1)*(1 + (0))</f>
      </c>
      <c r="D475" s="22" t="s">
        <v>47</v>
      </c>
      <c r="E475" s="22"/>
      <c r="F475" s="22">
        <f>(0)</f>
      </c>
      <c r="G475" s="22">
        <f>(C475 * E475 + C475 * E475 * F475)</f>
      </c>
    </row>
    <row r="476">
      <c r="A476" s="6"/>
      <c r="B476" s="14" t="s">
        <v>671</v>
      </c>
      <c r="C476" s="23"/>
      <c r="D476" s="23"/>
      <c r="E476" s="23"/>
      <c r="F476" s="23"/>
      <c r="G476" s="23"/>
    </row>
    <row r="477">
      <c r="A477" s="5" t="s">
        <v>672</v>
      </c>
      <c r="B477" s="15" t="s">
        <v>673</v>
      </c>
      <c r="C477" s="22">
        <f>(112)*(1)*(1)*(1)*(1 + (0))</f>
      </c>
      <c r="D477" s="22" t="s">
        <v>47</v>
      </c>
      <c r="E477" s="22"/>
      <c r="F477" s="22">
        <f>(0)</f>
      </c>
      <c r="G477" s="22">
        <f>(C477 * E477 + C477 * E477 * F477)</f>
      </c>
    </row>
    <row r="478">
      <c r="A478" s="3"/>
      <c r="B478" s="11" t="s">
        <v>497</v>
      </c>
      <c r="C478" s="20"/>
      <c r="D478" s="20"/>
      <c r="E478" s="20"/>
      <c r="F478" s="20"/>
      <c r="G478" s="20"/>
    </row>
    <row r="479">
      <c r="A479" s="4"/>
      <c r="B479" s="12" t="s">
        <v>425</v>
      </c>
      <c r="C479" s="21"/>
      <c r="D479" s="21"/>
      <c r="E479" s="21"/>
      <c r="F479" s="21"/>
      <c r="G479" s="21"/>
    </row>
    <row r="480">
      <c r="A480" s="6"/>
      <c r="B480" s="14" t="s">
        <v>674</v>
      </c>
      <c r="C480" s="23"/>
      <c r="D480" s="23"/>
      <c r="E480" s="23"/>
      <c r="F480" s="23"/>
      <c r="G480" s="23"/>
    </row>
    <row r="481">
      <c r="A481" s="5" t="s">
        <v>675</v>
      </c>
      <c r="B481" s="15" t="s">
        <v>676</v>
      </c>
      <c r="C481" s="22">
        <f>(21)*(1)*(1)*(1)*(1 + (0))</f>
      </c>
      <c r="D481" s="22" t="s">
        <v>155</v>
      </c>
      <c r="E481" s="22"/>
      <c r="F481" s="22">
        <f>(0)</f>
      </c>
      <c r="G481" s="22">
        <f>(C481 * E481 + C481 * E481 * F481)</f>
      </c>
    </row>
    <row r="482">
      <c r="A482" s="5" t="s">
        <v>675</v>
      </c>
      <c r="B482" s="15" t="s">
        <v>677</v>
      </c>
      <c r="C482" s="22">
        <f>(2)*(1)*(1)*(1)*(1 + (0))</f>
      </c>
      <c r="D482" s="22" t="s">
        <v>155</v>
      </c>
      <c r="E482" s="22"/>
      <c r="F482" s="22">
        <f>(0)</f>
      </c>
      <c r="G482" s="22">
        <f>(C482 * E482 + C482 * E482 * F482)</f>
      </c>
    </row>
    <row r="483">
      <c r="A483" s="6"/>
      <c r="B483" s="14" t="s">
        <v>678</v>
      </c>
      <c r="C483" s="23"/>
      <c r="D483" s="23"/>
      <c r="E483" s="23"/>
      <c r="F483" s="23"/>
      <c r="G483" s="23"/>
    </row>
    <row r="484">
      <c r="A484" s="5" t="s">
        <v>679</v>
      </c>
      <c r="B484" s="15" t="s">
        <v>680</v>
      </c>
      <c r="C484" s="22">
        <f>(265)*(1)*(1)*(1)*(1 + (0))</f>
      </c>
      <c r="D484" s="22" t="s">
        <v>95</v>
      </c>
      <c r="E484" s="22"/>
      <c r="F484" s="22">
        <f>(0)</f>
      </c>
      <c r="G484" s="22">
        <f>(C484 * E484 + C484 * E484 * F484)</f>
      </c>
    </row>
    <row r="485">
      <c r="A485" s="3"/>
      <c r="B485" s="11" t="s">
        <v>681</v>
      </c>
      <c r="C485" s="20"/>
      <c r="D485" s="20"/>
      <c r="E485" s="20"/>
      <c r="F485" s="20"/>
      <c r="G485" s="20"/>
    </row>
    <row r="486">
      <c r="A486" s="4"/>
      <c r="B486" s="12" t="s">
        <v>682</v>
      </c>
      <c r="C486" s="21"/>
      <c r="D486" s="21"/>
      <c r="E486" s="21"/>
      <c r="F486" s="21"/>
      <c r="G486" s="21"/>
    </row>
    <row r="487">
      <c r="A487" s="6"/>
      <c r="B487" s="14" t="s">
        <v>683</v>
      </c>
      <c r="C487" s="23"/>
      <c r="D487" s="23"/>
      <c r="E487" s="23"/>
      <c r="F487" s="23"/>
      <c r="G487" s="23"/>
    </row>
    <row r="488">
      <c r="A488" s="5" t="s">
        <v>684</v>
      </c>
      <c r="B488" s="15" t="s">
        <v>685</v>
      </c>
      <c r="C488" s="22">
        <f>(25)*(1)*(1)*(1)*(1 + (0))</f>
      </c>
      <c r="D488" s="22" t="s">
        <v>47</v>
      </c>
      <c r="E488" s="22"/>
      <c r="F488" s="22">
        <f>(0)</f>
      </c>
      <c r="G488" s="22">
        <f>(C488 * E488 + C488 * E488 * F488)</f>
      </c>
    </row>
    <row r="489">
      <c r="A489" s="6"/>
      <c r="B489" s="14" t="s">
        <v>686</v>
      </c>
      <c r="C489" s="23"/>
      <c r="D489" s="23"/>
      <c r="E489" s="23"/>
      <c r="F489" s="23"/>
      <c r="G489" s="23"/>
    </row>
    <row r="490">
      <c r="A490" s="5" t="s">
        <v>687</v>
      </c>
      <c r="B490" s="15" t="s">
        <v>688</v>
      </c>
      <c r="C490" s="22">
        <f>(40)*(1)*(1)*(1)*(1 + (0))</f>
      </c>
      <c r="D490" s="22" t="s">
        <v>95</v>
      </c>
      <c r="E490" s="22"/>
      <c r="F490" s="22">
        <f>(0)</f>
      </c>
      <c r="G490" s="22">
        <f>(C490 * E490 + C490 * E490 * F490)</f>
      </c>
    </row>
    <row r="491">
      <c r="A491" s="6"/>
      <c r="B491" s="14" t="s">
        <v>689</v>
      </c>
      <c r="C491" s="23"/>
      <c r="D491" s="23"/>
      <c r="E491" s="23"/>
      <c r="F491" s="23"/>
      <c r="G491" s="23"/>
    </row>
    <row r="492">
      <c r="A492" s="5" t="s">
        <v>690</v>
      </c>
      <c r="B492" s="15" t="s">
        <v>691</v>
      </c>
      <c r="C492" s="22">
        <f>(50)*(1)*(1)*(1)*(1 + (0))</f>
      </c>
      <c r="D492" s="22" t="s">
        <v>47</v>
      </c>
      <c r="E492" s="22"/>
      <c r="F492" s="22">
        <f>(0)</f>
      </c>
      <c r="G492" s="22">
        <f>(C492 * E492 + C492 * E492 * F492)</f>
      </c>
    </row>
    <row r="493">
      <c r="A493" s="5" t="s">
        <v>692</v>
      </c>
      <c r="B493" s="15" t="s">
        <v>693</v>
      </c>
      <c r="C493" s="22">
        <f>(7)*(1)*(1)*(1)*(1 + (0))</f>
      </c>
      <c r="D493" s="22" t="s">
        <v>47</v>
      </c>
      <c r="E493" s="22"/>
      <c r="F493" s="22">
        <f>(0)</f>
      </c>
      <c r="G493" s="22">
        <f>(C493 * E493 + C493 * E493 * F493)</f>
      </c>
    </row>
    <row r="494">
      <c r="A494" s="5" t="s">
        <v>694</v>
      </c>
      <c r="B494" s="15" t="s">
        <v>695</v>
      </c>
      <c r="C494" s="22">
        <f>(58)*(1)*(1)*(1)*(1 + (0))</f>
      </c>
      <c r="D494" s="22" t="s">
        <v>95</v>
      </c>
      <c r="E494" s="22"/>
      <c r="F494" s="22">
        <f>(0)</f>
      </c>
      <c r="G494" s="22">
        <f>(C494 * E494 + C494 * E494 * F494)</f>
      </c>
    </row>
    <row r="495">
      <c r="A495" s="4"/>
      <c r="B495" s="12" t="s">
        <v>696</v>
      </c>
      <c r="C495" s="21"/>
      <c r="D495" s="21"/>
      <c r="E495" s="21"/>
      <c r="F495" s="21"/>
      <c r="G495" s="21"/>
    </row>
    <row r="496">
      <c r="A496" s="6"/>
      <c r="B496" s="14" t="s">
        <v>697</v>
      </c>
      <c r="C496" s="23"/>
      <c r="D496" s="23"/>
      <c r="E496" s="23"/>
      <c r="F496" s="23"/>
      <c r="G496" s="23"/>
    </row>
    <row r="497">
      <c r="A497" s="5" t="s">
        <v>698</v>
      </c>
      <c r="B497" s="15" t="s">
        <v>699</v>
      </c>
      <c r="C497" s="22">
        <f>(37)*(1)*(1)*(1)*(1 + (0))</f>
      </c>
      <c r="D497" s="22" t="s">
        <v>47</v>
      </c>
      <c r="E497" s="22"/>
      <c r="F497" s="22">
        <f>(0)</f>
      </c>
      <c r="G497" s="22">
        <f>(C497 * E497 + C497 * E497 * F497)</f>
      </c>
    </row>
    <row r="498">
      <c r="A498" s="4"/>
      <c r="B498" s="12" t="s">
        <v>700</v>
      </c>
      <c r="C498" s="21"/>
      <c r="D498" s="21"/>
      <c r="E498" s="21"/>
      <c r="F498" s="21"/>
      <c r="G498" s="21"/>
    </row>
    <row r="499">
      <c r="A499" s="6"/>
      <c r="B499" s="14" t="s">
        <v>701</v>
      </c>
      <c r="C499" s="23"/>
      <c r="D499" s="23"/>
      <c r="E499" s="23"/>
      <c r="F499" s="23"/>
      <c r="G499" s="23"/>
    </row>
    <row r="500">
      <c r="A500" s="5" t="s">
        <v>702</v>
      </c>
      <c r="B500" s="15" t="s">
        <v>703</v>
      </c>
      <c r="C500" s="22">
        <f>(37)*(1)*(1)*(1)*(1 + (0))</f>
      </c>
      <c r="D500" s="22" t="s">
        <v>47</v>
      </c>
      <c r="E500" s="22"/>
      <c r="F500" s="22">
        <f>(0)</f>
      </c>
      <c r="G500" s="22">
        <f>(C500 * E500 + C500 * E500 * F500)</f>
      </c>
    </row>
    <row r="501">
      <c r="A501" s="3"/>
      <c r="B501" s="11" t="s">
        <v>538</v>
      </c>
      <c r="C501" s="20"/>
      <c r="D501" s="20"/>
      <c r="E501" s="20"/>
      <c r="F501" s="20"/>
      <c r="G501" s="20"/>
    </row>
    <row r="502">
      <c r="A502" s="4"/>
      <c r="B502" s="12" t="s">
        <v>480</v>
      </c>
      <c r="C502" s="21"/>
      <c r="D502" s="21"/>
      <c r="E502" s="21"/>
      <c r="F502" s="21"/>
      <c r="G502" s="21"/>
    </row>
    <row r="503">
      <c r="A503" s="6"/>
      <c r="B503" s="14" t="s">
        <v>704</v>
      </c>
      <c r="C503" s="23"/>
      <c r="D503" s="23"/>
      <c r="E503" s="23"/>
      <c r="F503" s="23"/>
      <c r="G503" s="23"/>
    </row>
    <row r="504">
      <c r="A504" s="5" t="s">
        <v>705</v>
      </c>
      <c r="B504" s="15" t="s">
        <v>706</v>
      </c>
      <c r="C504" s="22">
        <f>(265)*(1)*(1)*(1)*(1 + (0))</f>
      </c>
      <c r="D504" s="22" t="s">
        <v>95</v>
      </c>
      <c r="E504" s="22"/>
      <c r="F504" s="22">
        <f>(0)</f>
      </c>
      <c r="G504" s="22">
        <f>(C504 * E504 + C504 * E504 * F504)</f>
      </c>
    </row>
    <row r="505">
      <c r="A505" s="6"/>
      <c r="B505" s="14" t="s">
        <v>707</v>
      </c>
      <c r="C505" s="23"/>
      <c r="D505" s="23"/>
      <c r="E505" s="23"/>
      <c r="F505" s="23"/>
      <c r="G505" s="23"/>
    </row>
    <row r="506">
      <c r="A506" s="5" t="s">
        <v>708</v>
      </c>
      <c r="B506" s="15" t="s">
        <v>709</v>
      </c>
      <c r="C506" s="22">
        <f>(265)*(1)*(1)*(1)*(1 + (0))</f>
      </c>
      <c r="D506" s="22" t="s">
        <v>95</v>
      </c>
      <c r="E506" s="22"/>
      <c r="F506" s="22">
        <f>(0)</f>
      </c>
      <c r="G506" s="22">
        <f>(C506 * E506 + C506 * E506 * F506)</f>
      </c>
    </row>
    <row r="507">
      <c r="A507" s="2"/>
      <c r="B507" s="10" t="s">
        <v>710</v>
      </c>
      <c r="C507" s="19"/>
      <c r="D507" s="19"/>
      <c r="E507" s="19"/>
      <c r="F507" s="19"/>
      <c r="G507" s="19"/>
    </row>
    <row r="508">
      <c r="A508" s="3"/>
      <c r="B508" s="11" t="s">
        <v>230</v>
      </c>
      <c r="C508" s="20"/>
      <c r="D508" s="20"/>
      <c r="E508" s="20"/>
      <c r="F508" s="20"/>
      <c r="G508" s="20"/>
    </row>
    <row r="509">
      <c r="A509" s="5" t="s">
        <v>711</v>
      </c>
      <c r="B509" s="18" t="s">
        <v>232</v>
      </c>
      <c r="C509" s="22">
        <f>(1)*(1)*(1)*(1)*(1 + (0))</f>
      </c>
      <c r="D509" s="22" t="s">
        <v>41</v>
      </c>
      <c r="E509" s="22"/>
      <c r="F509" s="22">
        <f>(0)</f>
      </c>
      <c r="G509" s="22">
        <f>(C509 * E509 + C509 * E509 * F509)</f>
      </c>
    </row>
    <row r="510">
      <c r="A510" s="5" t="s">
        <v>712</v>
      </c>
      <c r="B510" s="18" t="s">
        <v>234</v>
      </c>
      <c r="C510" s="22">
        <f>(1)*(1)*(1)*(1)*(1 + (0))</f>
      </c>
      <c r="D510" s="22" t="s">
        <v>41</v>
      </c>
      <c r="E510" s="22"/>
      <c r="F510" s="22">
        <f>(0)</f>
      </c>
      <c r="G510" s="22">
        <f>(C510 * E510 + C510 * E510 * F510)</f>
      </c>
    </row>
    <row r="511">
      <c r="A511" s="5" t="s">
        <v>713</v>
      </c>
      <c r="B511" s="18" t="s">
        <v>236</v>
      </c>
      <c r="C511" s="22">
        <f>(1)*(1)*(1)*(1)*(1 + (0))</f>
      </c>
      <c r="D511" s="22" t="s">
        <v>41</v>
      </c>
      <c r="E511" s="22"/>
      <c r="F511" s="22">
        <f>(0)</f>
      </c>
      <c r="G511" s="22">
        <f>(C511 * E511 + C511 * E511 * F511)</f>
      </c>
    </row>
    <row r="512">
      <c r="A512" s="5" t="s">
        <v>714</v>
      </c>
      <c r="B512" s="18" t="s">
        <v>238</v>
      </c>
      <c r="C512" s="22">
        <f>(1)*(1)*(1)*(1)*(1 + (0))</f>
      </c>
      <c r="D512" s="22" t="s">
        <v>41</v>
      </c>
      <c r="E512" s="22"/>
      <c r="F512" s="22">
        <f>(0)</f>
      </c>
      <c r="G512" s="22">
        <f>(C512 * E512 + C512 * E512 * F512)</f>
      </c>
    </row>
    <row r="513">
      <c r="A513" s="5" t="s">
        <v>715</v>
      </c>
      <c r="B513" s="18" t="s">
        <v>240</v>
      </c>
      <c r="C513" s="22">
        <f>(1)*(1)*(1)*(1)*(1 + (0))</f>
      </c>
      <c r="D513" s="22" t="s">
        <v>41</v>
      </c>
      <c r="E513" s="22"/>
      <c r="F513" s="22">
        <f>(0)</f>
      </c>
      <c r="G513" s="22">
        <f>(C513 * E513 + C513 * E513 * F513)</f>
      </c>
    </row>
    <row r="514">
      <c r="A514" s="5" t="s">
        <v>716</v>
      </c>
      <c r="B514" s="18" t="s">
        <v>242</v>
      </c>
      <c r="C514" s="22">
        <f>(1)*(1)*(1)*(1)*(1 + (0))</f>
      </c>
      <c r="D514" s="22" t="s">
        <v>41</v>
      </c>
      <c r="E514" s="22"/>
      <c r="F514" s="22">
        <f>(0)</f>
      </c>
      <c r="G514" s="22">
        <f>(C514 * E514 + C514 * E514 * F514)</f>
      </c>
    </row>
    <row r="515">
      <c r="A515" s="5" t="s">
        <v>717</v>
      </c>
      <c r="B515" s="18" t="s">
        <v>244</v>
      </c>
      <c r="C515" s="22">
        <f>(1)*(1)*(1)*(1)*(1 + (0))</f>
      </c>
      <c r="D515" s="22" t="s">
        <v>41</v>
      </c>
      <c r="E515" s="22"/>
      <c r="F515" s="22">
        <f>(0)</f>
      </c>
      <c r="G515" s="22">
        <f>(C515 * E515 + C515 * E515 * F515)</f>
      </c>
    </row>
    <row r="516">
      <c r="A516" s="5" t="s">
        <v>718</v>
      </c>
      <c r="B516" s="18" t="s">
        <v>246</v>
      </c>
      <c r="C516" s="22">
        <f>(1)*(1)*(1)*(1)*(1 + (0))</f>
      </c>
      <c r="D516" s="22" t="s">
        <v>41</v>
      </c>
      <c r="E516" s="22"/>
      <c r="F516" s="22">
        <f>(0)</f>
      </c>
      <c r="G516" s="22">
        <f>(C516 * E516 + C516 * E516 * F516)</f>
      </c>
    </row>
    <row r="517">
      <c r="A517" s="3"/>
      <c r="B517" s="11" t="s">
        <v>497</v>
      </c>
      <c r="C517" s="20"/>
      <c r="D517" s="20"/>
      <c r="E517" s="20"/>
      <c r="F517" s="20"/>
      <c r="G517" s="20"/>
    </row>
    <row r="518">
      <c r="A518" s="4"/>
      <c r="B518" s="12" t="s">
        <v>435</v>
      </c>
      <c r="C518" s="21"/>
      <c r="D518" s="21"/>
      <c r="E518" s="21"/>
      <c r="F518" s="21"/>
      <c r="G518" s="21"/>
    </row>
    <row r="519">
      <c r="A519" s="6"/>
      <c r="B519" s="14" t="s">
        <v>719</v>
      </c>
      <c r="C519" s="23"/>
      <c r="D519" s="23"/>
      <c r="E519" s="23"/>
      <c r="F519" s="23"/>
      <c r="G519" s="23"/>
    </row>
    <row r="520">
      <c r="A520" s="5" t="s">
        <v>720</v>
      </c>
      <c r="B520" s="15" t="s">
        <v>721</v>
      </c>
      <c r="C520" s="22">
        <f>(282)*(1)*(1)*(1)*(1 + (0))</f>
      </c>
      <c r="D520" s="22" t="s">
        <v>47</v>
      </c>
      <c r="E520" s="22"/>
      <c r="F520" s="22">
        <f>(0)</f>
      </c>
      <c r="G520" s="22">
        <f>(C520 * E520 + C520 * E520 * F520)</f>
      </c>
    </row>
    <row r="521">
      <c r="A521" s="4"/>
      <c r="B521" s="12" t="s">
        <v>722</v>
      </c>
      <c r="C521" s="21"/>
      <c r="D521" s="21"/>
      <c r="E521" s="21"/>
      <c r="F521" s="21"/>
      <c r="G521" s="21"/>
    </row>
    <row r="522">
      <c r="A522" s="6"/>
      <c r="B522" s="14" t="s">
        <v>723</v>
      </c>
      <c r="C522" s="23"/>
      <c r="D522" s="23"/>
      <c r="E522" s="23"/>
      <c r="F522" s="23"/>
      <c r="G522" s="23"/>
    </row>
    <row r="523">
      <c r="A523" s="5" t="s">
        <v>724</v>
      </c>
      <c r="B523" s="15" t="s">
        <v>725</v>
      </c>
      <c r="C523" s="22">
        <f>(2)*(1)*(1)*(1)*(1 + (0))</f>
      </c>
      <c r="D523" s="22" t="s">
        <v>155</v>
      </c>
      <c r="E523" s="22"/>
      <c r="F523" s="22">
        <f>(0)</f>
      </c>
      <c r="G523" s="22">
        <f>(C523 * E523 + C523 * E523 * F523)</f>
      </c>
    </row>
    <row r="524">
      <c r="A524" s="3"/>
      <c r="B524" s="11" t="s">
        <v>350</v>
      </c>
      <c r="C524" s="20"/>
      <c r="D524" s="20"/>
      <c r="E524" s="20"/>
      <c r="F524" s="20"/>
      <c r="G524" s="20"/>
    </row>
    <row r="525">
      <c r="A525" s="4"/>
      <c r="B525" s="12" t="s">
        <v>726</v>
      </c>
      <c r="C525" s="21"/>
      <c r="D525" s="21"/>
      <c r="E525" s="21"/>
      <c r="F525" s="21"/>
      <c r="G525" s="21"/>
    </row>
    <row r="526">
      <c r="A526" s="5" t="s">
        <v>727</v>
      </c>
      <c r="B526" s="13" t="s">
        <v>728</v>
      </c>
      <c r="C526" s="22">
        <f>(260)*(1)*(1)*(1)*(1 + (0))</f>
      </c>
      <c r="D526" s="22" t="s">
        <v>47</v>
      </c>
      <c r="E526" s="22"/>
      <c r="F526" s="22">
        <f>(0)</f>
      </c>
      <c r="G526" s="22">
        <f>(C526 * E526 + C526 * E526 * F526)</f>
      </c>
    </row>
    <row r="527">
      <c r="A527" s="4"/>
      <c r="B527" s="12" t="s">
        <v>729</v>
      </c>
      <c r="C527" s="21"/>
      <c r="D527" s="21"/>
      <c r="E527" s="21"/>
      <c r="F527" s="21"/>
      <c r="G527" s="21"/>
    </row>
    <row r="528">
      <c r="A528" s="5" t="s">
        <v>730</v>
      </c>
      <c r="B528" s="13" t="s">
        <v>601</v>
      </c>
      <c r="C528" s="22">
        <f>(282)*(1)*(1)*(1)*(1 + (0))</f>
      </c>
      <c r="D528" s="22" t="s">
        <v>47</v>
      </c>
      <c r="E528" s="22"/>
      <c r="F528" s="22">
        <f>(0)</f>
      </c>
      <c r="G528" s="22">
        <f>(C528 * E528 + C528 * E528 * F528)</f>
      </c>
    </row>
    <row r="529">
      <c r="A529" s="5" t="s">
        <v>731</v>
      </c>
      <c r="B529" s="13" t="s">
        <v>732</v>
      </c>
      <c r="C529" s="22">
        <f>(107)*(1)*(1)*(1)*(1 + (0))</f>
      </c>
      <c r="D529" s="22" t="s">
        <v>95</v>
      </c>
      <c r="E529" s="22"/>
      <c r="F529" s="22">
        <f>(0)</f>
      </c>
      <c r="G529" s="22">
        <f>(C529 * E529 + C529 * E529 * F529)</f>
      </c>
    </row>
    <row r="530">
      <c r="A530" s="4"/>
      <c r="B530" s="12" t="s">
        <v>733</v>
      </c>
      <c r="C530" s="21"/>
      <c r="D530" s="21"/>
      <c r="E530" s="21"/>
      <c r="F530" s="21"/>
      <c r="G530" s="21"/>
    </row>
    <row r="531">
      <c r="A531" s="5" t="s">
        <v>734</v>
      </c>
      <c r="B531" s="13" t="s">
        <v>735</v>
      </c>
      <c r="C531" s="22">
        <f>(304)*(1)*(1)*(1)*(1 + (0))</f>
      </c>
      <c r="D531" s="22" t="s">
        <v>95</v>
      </c>
      <c r="E531" s="22"/>
      <c r="F531" s="22">
        <f>(0)</f>
      </c>
      <c r="G531" s="22">
        <f>(C531 * E531 + C531 * E531 * F531)</f>
      </c>
    </row>
    <row r="532">
      <c r="A532" s="4"/>
      <c r="B532" s="12" t="s">
        <v>736</v>
      </c>
      <c r="C532" s="21"/>
      <c r="D532" s="21"/>
      <c r="E532" s="21"/>
      <c r="F532" s="21"/>
      <c r="G532" s="21"/>
    </row>
    <row r="533">
      <c r="A533" s="5" t="s">
        <v>737</v>
      </c>
      <c r="B533" s="13" t="s">
        <v>738</v>
      </c>
      <c r="C533" s="22">
        <f>(2)*(1)*(1)*(1)*(1 + (0))</f>
      </c>
      <c r="D533" s="22" t="s">
        <v>155</v>
      </c>
      <c r="E533" s="22"/>
      <c r="F533" s="22">
        <f>(0)</f>
      </c>
      <c r="G533" s="22">
        <f>(C533 * E533 + C533 * E533 * F533)</f>
      </c>
    </row>
    <row r="534">
      <c r="A534" s="4"/>
      <c r="B534" s="12" t="s">
        <v>739</v>
      </c>
      <c r="C534" s="21"/>
      <c r="D534" s="21"/>
      <c r="E534" s="21"/>
      <c r="F534" s="21"/>
      <c r="G534" s="21"/>
    </row>
    <row r="535">
      <c r="A535" s="5" t="s">
        <v>740</v>
      </c>
      <c r="B535" s="13" t="s">
        <v>741</v>
      </c>
      <c r="C535" s="22">
        <f>(1)*(1)*(1)*(1)*(1 + (0))</f>
      </c>
      <c r="D535" s="22" t="s">
        <v>742</v>
      </c>
      <c r="E535" s="22"/>
      <c r="F535" s="22">
        <f>(0)</f>
      </c>
      <c r="G535" s="22">
        <f>(C535 * E535 + C535 * E535 * F535)</f>
      </c>
    </row>
    <row r="536">
      <c r="A536" s="4"/>
      <c r="B536" s="12" t="s">
        <v>743</v>
      </c>
      <c r="C536" s="21"/>
      <c r="D536" s="21"/>
      <c r="E536" s="21"/>
      <c r="F536" s="21"/>
      <c r="G536" s="21"/>
    </row>
    <row r="537">
      <c r="A537" s="5" t="s">
        <v>744</v>
      </c>
      <c r="B537" s="13" t="s">
        <v>745</v>
      </c>
      <c r="C537" s="22">
        <f>(1)*(1)*(1)*(1)*(1 + (0))</f>
      </c>
      <c r="D537" s="22" t="s">
        <v>742</v>
      </c>
      <c r="E537" s="22"/>
      <c r="F537" s="22">
        <f>(0)</f>
      </c>
      <c r="G537" s="22">
        <f>(C537 * E537 + C537 * E537 * F537)</f>
      </c>
    </row>
    <row r="538">
      <c r="A538" s="3"/>
      <c r="B538" s="11" t="s">
        <v>373</v>
      </c>
      <c r="C538" s="20"/>
      <c r="D538" s="20"/>
      <c r="E538" s="20"/>
      <c r="F538" s="20"/>
      <c r="G538" s="20"/>
    </row>
    <row r="539">
      <c r="A539" s="4"/>
      <c r="B539" s="12" t="s">
        <v>746</v>
      </c>
      <c r="C539" s="21"/>
      <c r="D539" s="21"/>
      <c r="E539" s="21"/>
      <c r="F539" s="21"/>
      <c r="G539" s="21"/>
    </row>
    <row r="540">
      <c r="A540" s="6"/>
      <c r="B540" s="14" t="s">
        <v>747</v>
      </c>
      <c r="C540" s="23"/>
      <c r="D540" s="23"/>
      <c r="E540" s="23"/>
      <c r="F540" s="23"/>
      <c r="G540" s="23"/>
    </row>
    <row r="541">
      <c r="A541" s="5" t="s">
        <v>748</v>
      </c>
      <c r="B541" s="15" t="s">
        <v>749</v>
      </c>
      <c r="C541" s="22">
        <f>(97)*(1)*(1)*(1)*(1 + (0))</f>
      </c>
      <c r="D541" s="22" t="s">
        <v>47</v>
      </c>
      <c r="E541" s="22"/>
      <c r="F541" s="22">
        <f>(0)</f>
      </c>
      <c r="G541" s="22">
        <f>(C541 * E541 + C541 * E541 * F541)</f>
      </c>
    </row>
    <row r="542">
      <c r="A542" s="6"/>
      <c r="B542" s="14" t="s">
        <v>750</v>
      </c>
      <c r="C542" s="23"/>
      <c r="D542" s="23"/>
      <c r="E542" s="23"/>
      <c r="F542" s="23"/>
      <c r="G542" s="23"/>
    </row>
    <row r="543">
      <c r="A543" s="5" t="s">
        <v>751</v>
      </c>
      <c r="B543" s="15" t="s">
        <v>749</v>
      </c>
      <c r="C543" s="22">
        <f>(79)*(1)*(1)*(1)*(1 + (0))</f>
      </c>
      <c r="D543" s="22" t="s">
        <v>47</v>
      </c>
      <c r="E543" s="22"/>
      <c r="F543" s="22">
        <f>(0)</f>
      </c>
      <c r="G543" s="22">
        <f>(C543 * E543 + C543 * E543 * F543)</f>
      </c>
    </row>
    <row r="544">
      <c r="A544" s="5" t="s">
        <v>752</v>
      </c>
      <c r="B544" s="15" t="s">
        <v>753</v>
      </c>
      <c r="C544" s="22">
        <f>(4)*(1)*(1)*(1)*(1 + (0))</f>
      </c>
      <c r="D544" s="22" t="s">
        <v>95</v>
      </c>
      <c r="E544" s="22"/>
      <c r="F544" s="22">
        <f>(0)</f>
      </c>
      <c r="G544" s="22">
        <f>(C544 * E544 + C544 * E544 * F544)</f>
      </c>
    </row>
    <row r="545">
      <c r="A545" s="6"/>
      <c r="B545" s="14" t="s">
        <v>747</v>
      </c>
      <c r="C545" s="23"/>
      <c r="D545" s="23"/>
      <c r="E545" s="23"/>
      <c r="F545" s="23"/>
      <c r="G545" s="23"/>
    </row>
    <row r="546">
      <c r="A546" s="5" t="s">
        <v>754</v>
      </c>
      <c r="B546" s="15" t="s">
        <v>755</v>
      </c>
      <c r="C546" s="22">
        <f>(50)*(1)*(1)*(1)*(1 + (0))</f>
      </c>
      <c r="D546" s="22" t="s">
        <v>47</v>
      </c>
      <c r="E546" s="22"/>
      <c r="F546" s="22">
        <f>(0)</f>
      </c>
      <c r="G546" s="22">
        <f>(C546 * E546 + C546 * E546 * F546)</f>
      </c>
    </row>
    <row r="547">
      <c r="A547" s="6"/>
      <c r="B547" s="14" t="s">
        <v>750</v>
      </c>
      <c r="C547" s="23"/>
      <c r="D547" s="23"/>
      <c r="E547" s="23"/>
      <c r="F547" s="23"/>
      <c r="G547" s="23"/>
    </row>
    <row r="548">
      <c r="A548" s="5" t="s">
        <v>756</v>
      </c>
      <c r="B548" s="15" t="s">
        <v>755</v>
      </c>
      <c r="C548" s="22">
        <f>(25)*(1)*(1)*(1)*(1 + (0))</f>
      </c>
      <c r="D548" s="22" t="s">
        <v>47</v>
      </c>
      <c r="E548" s="22"/>
      <c r="F548" s="22">
        <f>(0)</f>
      </c>
      <c r="G548" s="22">
        <f>(C548 * E548 + C548 * E548 * F548)</f>
      </c>
    </row>
    <row r="549">
      <c r="A549" s="6"/>
      <c r="B549" s="14" t="s">
        <v>757</v>
      </c>
      <c r="C549" s="23"/>
      <c r="D549" s="23"/>
      <c r="E549" s="23"/>
      <c r="F549" s="23"/>
      <c r="G549" s="23"/>
    </row>
    <row r="550">
      <c r="A550" s="5" t="s">
        <v>758</v>
      </c>
      <c r="B550" s="15" t="s">
        <v>759</v>
      </c>
      <c r="C550" s="22">
        <f>(14)*(1)*(1)*(1)*(1 + (0))</f>
      </c>
      <c r="D550" s="22" t="s">
        <v>47</v>
      </c>
      <c r="E550" s="22"/>
      <c r="F550" s="22">
        <f>(0)</f>
      </c>
      <c r="G550" s="22">
        <f>(C550 * E550 + C550 * E550 * F550)</f>
      </c>
    </row>
    <row r="551">
      <c r="A551" s="3"/>
      <c r="B551" s="11" t="s">
        <v>538</v>
      </c>
      <c r="C551" s="20"/>
      <c r="D551" s="20"/>
      <c r="E551" s="20"/>
      <c r="F551" s="20"/>
      <c r="G551" s="20"/>
    </row>
    <row r="552">
      <c r="A552" s="4"/>
      <c r="B552" s="12" t="s">
        <v>480</v>
      </c>
      <c r="C552" s="21"/>
      <c r="D552" s="21"/>
      <c r="E552" s="21"/>
      <c r="F552" s="21"/>
      <c r="G552" s="21"/>
    </row>
    <row r="553">
      <c r="A553" s="6"/>
      <c r="B553" s="14" t="s">
        <v>760</v>
      </c>
      <c r="C553" s="23"/>
      <c r="D553" s="23"/>
      <c r="E553" s="23"/>
      <c r="F553" s="23"/>
      <c r="G553" s="23"/>
    </row>
    <row r="554">
      <c r="A554" s="5" t="s">
        <v>761</v>
      </c>
      <c r="B554" s="15" t="s">
        <v>762</v>
      </c>
      <c r="C554" s="22">
        <f>(250)*(1)*(1)*(1)*(1 + (0))</f>
      </c>
      <c r="D554" s="22" t="s">
        <v>47</v>
      </c>
      <c r="E554" s="22"/>
      <c r="F554" s="22">
        <f>(0)</f>
      </c>
      <c r="G554" s="22">
        <f>(C554 * E554 + C554 * E554 * F554)</f>
      </c>
    </row>
    <row r="555">
      <c r="A555" s="5" t="s">
        <v>761</v>
      </c>
      <c r="B555" s="15" t="s">
        <v>763</v>
      </c>
      <c r="C555" s="22">
        <f>(75)*(1)*(1)*(1)*(1 + (0))</f>
      </c>
      <c r="D555" s="22" t="s">
        <v>47</v>
      </c>
      <c r="E555" s="22"/>
      <c r="F555" s="22">
        <f>(0)</f>
      </c>
      <c r="G555" s="22">
        <f>(C555 * E555 + C555 * E555 * F555)</f>
      </c>
    </row>
    <row r="556">
      <c r="A556" s="6"/>
      <c r="B556" s="14" t="s">
        <v>764</v>
      </c>
      <c r="C556" s="23"/>
      <c r="D556" s="23"/>
      <c r="E556" s="23"/>
      <c r="F556" s="23"/>
      <c r="G556" s="23"/>
    </row>
    <row r="557">
      <c r="A557" s="5" t="s">
        <v>765</v>
      </c>
      <c r="B557" s="15" t="s">
        <v>766</v>
      </c>
      <c r="C557" s="22">
        <f>(1)*(1)*(1)*(1)*(1 + (0))</f>
      </c>
      <c r="D557" s="22" t="s">
        <v>47</v>
      </c>
      <c r="E557" s="22"/>
      <c r="F557" s="22">
        <f>(0)</f>
      </c>
      <c r="G557" s="22">
        <f>(C557 * E557 + C557 * E557 * F557)</f>
      </c>
    </row>
    <row r="558">
      <c r="A558" s="5" t="s">
        <v>767</v>
      </c>
      <c r="B558" s="15" t="s">
        <v>768</v>
      </c>
      <c r="C558" s="22">
        <f>(4)*(1)*(1)*(1)*(1 + (0))</f>
      </c>
      <c r="D558" s="22" t="s">
        <v>95</v>
      </c>
      <c r="E558" s="22"/>
      <c r="F558" s="22">
        <f>(0)</f>
      </c>
      <c r="G558" s="22">
        <f>(C558 * E558 + C558 * E558 * F558)</f>
      </c>
    </row>
    <row r="559">
      <c r="A559" s="2"/>
      <c r="B559" s="10" t="s">
        <v>769</v>
      </c>
      <c r="C559" s="19"/>
      <c r="D559" s="19"/>
      <c r="E559" s="19"/>
      <c r="F559" s="19"/>
      <c r="G559" s="19"/>
    </row>
    <row r="560">
      <c r="A560" s="3"/>
      <c r="B560" s="11" t="s">
        <v>770</v>
      </c>
      <c r="C560" s="20"/>
      <c r="D560" s="20"/>
      <c r="E560" s="20"/>
      <c r="F560" s="20"/>
      <c r="G560" s="20"/>
    </row>
    <row r="561">
      <c r="A561" s="3"/>
      <c r="B561" s="11" t="s">
        <v>350</v>
      </c>
      <c r="C561" s="20"/>
      <c r="D561" s="20"/>
      <c r="E561" s="20"/>
      <c r="F561" s="20"/>
      <c r="G561" s="20"/>
    </row>
    <row r="562">
      <c r="A562" s="4"/>
      <c r="B562" s="12" t="s">
        <v>145</v>
      </c>
      <c r="C562" s="21"/>
      <c r="D562" s="21"/>
      <c r="E562" s="21"/>
      <c r="F562" s="21"/>
      <c r="G562" s="21"/>
    </row>
    <row r="563">
      <c r="A563" s="6"/>
      <c r="B563" s="14" t="s">
        <v>771</v>
      </c>
      <c r="C563" s="23"/>
      <c r="D563" s="23"/>
      <c r="E563" s="23"/>
      <c r="F563" s="23"/>
      <c r="G563" s="23"/>
    </row>
    <row r="564">
      <c r="A564" s="5" t="s">
        <v>772</v>
      </c>
      <c r="B564" s="15" t="s">
        <v>773</v>
      </c>
      <c r="C564" s="22">
        <f>(15)*(1)*(1)*(1)*(1 + (0))</f>
      </c>
      <c r="D564" s="22" t="s">
        <v>47</v>
      </c>
      <c r="E564" s="22"/>
      <c r="F564" s="22">
        <f>(0)</f>
      </c>
      <c r="G564" s="22">
        <f>(C564 * E564 + C564 * E564 * F564)</f>
      </c>
    </row>
    <row r="565">
      <c r="A565" s="5" t="s">
        <v>774</v>
      </c>
      <c r="B565" s="15" t="s">
        <v>775</v>
      </c>
      <c r="C565" s="22">
        <f>(15)*(1)*(1)*(1)*(1 + (0))</f>
      </c>
      <c r="D565" s="22" t="s">
        <v>95</v>
      </c>
      <c r="E565" s="22"/>
      <c r="F565" s="22">
        <f>(0)</f>
      </c>
      <c r="G565" s="22">
        <f>(C565 * E565 + C565 * E565 * F565)</f>
      </c>
    </row>
    <row r="566">
      <c r="A566" s="4"/>
      <c r="B566" s="12" t="s">
        <v>776</v>
      </c>
      <c r="C566" s="21"/>
      <c r="D566" s="21"/>
      <c r="E566" s="21"/>
      <c r="F566" s="21"/>
      <c r="G566" s="21"/>
    </row>
    <row r="567">
      <c r="A567" s="6"/>
      <c r="B567" s="14" t="s">
        <v>777</v>
      </c>
      <c r="C567" s="23"/>
      <c r="D567" s="23"/>
      <c r="E567" s="23"/>
      <c r="F567" s="23"/>
      <c r="G567" s="23"/>
    </row>
    <row r="568">
      <c r="A568" s="5" t="s">
        <v>778</v>
      </c>
      <c r="B568" s="15" t="s">
        <v>779</v>
      </c>
      <c r="C568" s="22">
        <f>(567)*(1)*(1)*(1)*(1 + (0))</f>
      </c>
      <c r="D568" s="22" t="s">
        <v>47</v>
      </c>
      <c r="E568" s="22"/>
      <c r="F568" s="22">
        <f>(0)</f>
      </c>
      <c r="G568" s="22">
        <f>(C568 * E568 + C568 * E568 * F568)</f>
      </c>
    </row>
    <row r="569">
      <c r="A569" s="5" t="s">
        <v>780</v>
      </c>
      <c r="B569" s="15" t="s">
        <v>781</v>
      </c>
      <c r="C569" s="22">
        <f>(66)*(1)*(1)*(1)*(1 + (0))</f>
      </c>
      <c r="D569" s="22" t="s">
        <v>95</v>
      </c>
      <c r="E569" s="22"/>
      <c r="F569" s="22">
        <f>(0)</f>
      </c>
      <c r="G569" s="22">
        <f>(C569 * E569 + C569 * E569 * F569)</f>
      </c>
    </row>
    <row r="570">
      <c r="A570" s="5" t="s">
        <v>782</v>
      </c>
      <c r="B570" s="15" t="s">
        <v>783</v>
      </c>
      <c r="C570" s="22">
        <f>(66)*(1)*(1)*(1)*(1 + (0))</f>
      </c>
      <c r="D570" s="22" t="s">
        <v>95</v>
      </c>
      <c r="E570" s="22"/>
      <c r="F570" s="22">
        <f>(0)</f>
      </c>
      <c r="G570" s="22">
        <f>(C570 * E570 + C570 * E570 * F570)</f>
      </c>
    </row>
    <row r="571">
      <c r="A571" s="5" t="s">
        <v>784</v>
      </c>
      <c r="B571" s="15" t="s">
        <v>785</v>
      </c>
      <c r="C571" s="22">
        <f>(66)*(1)*(1)*(1)*(1 + (0))</f>
      </c>
      <c r="D571" s="22" t="s">
        <v>95</v>
      </c>
      <c r="E571" s="22"/>
      <c r="F571" s="22">
        <f>(0)</f>
      </c>
      <c r="G571" s="22">
        <f>(C571 * E571 + C571 * E571 * F571)</f>
      </c>
    </row>
    <row r="572">
      <c r="A572" s="5" t="s">
        <v>786</v>
      </c>
      <c r="B572" s="15" t="s">
        <v>787</v>
      </c>
      <c r="C572" s="22">
        <f>(36)*(1)*(1)*(1)*(1 + (0))</f>
      </c>
      <c r="D572" s="22" t="s">
        <v>95</v>
      </c>
      <c r="E572" s="22"/>
      <c r="F572" s="22">
        <f>(0)</f>
      </c>
      <c r="G572" s="22">
        <f>(C572 * E572 + C572 * E572 * F572)</f>
      </c>
    </row>
    <row r="573">
      <c r="A573" s="5" t="s">
        <v>788</v>
      </c>
      <c r="B573" s="15" t="s">
        <v>789</v>
      </c>
      <c r="C573" s="22">
        <f>(36)*(1)*(1)*(1)*(1 + (0))</f>
      </c>
      <c r="D573" s="22" t="s">
        <v>95</v>
      </c>
      <c r="E573" s="22"/>
      <c r="F573" s="22">
        <f>(0)</f>
      </c>
      <c r="G573" s="22">
        <f>(C573 * E573 + C573 * E573 * F573)</f>
      </c>
    </row>
    <row r="574">
      <c r="A574" s="5" t="s">
        <v>790</v>
      </c>
      <c r="B574" s="15" t="s">
        <v>791</v>
      </c>
      <c r="C574" s="22">
        <f>(52)*(1)*(1)*(1)*(1 + (0))</f>
      </c>
      <c r="D574" s="22" t="s">
        <v>95</v>
      </c>
      <c r="E574" s="22"/>
      <c r="F574" s="22">
        <f>(0)</f>
      </c>
      <c r="G574" s="22">
        <f>(C574 * E574 + C574 * E574 * F574)</f>
      </c>
    </row>
    <row r="575">
      <c r="A575" s="5" t="s">
        <v>792</v>
      </c>
      <c r="B575" s="15" t="s">
        <v>793</v>
      </c>
      <c r="C575" s="22">
        <f>(26)*(1)*(1)*(1)*(1 + (0))</f>
      </c>
      <c r="D575" s="22" t="s">
        <v>155</v>
      </c>
      <c r="E575" s="22"/>
      <c r="F575" s="22">
        <f>(0)</f>
      </c>
      <c r="G575" s="22">
        <f>(C575 * E575 + C575 * E575 * F575)</f>
      </c>
    </row>
    <row r="576">
      <c r="A576" s="5" t="s">
        <v>794</v>
      </c>
      <c r="B576" s="15" t="s">
        <v>795</v>
      </c>
      <c r="C576" s="22">
        <f>(66)*(1)*(1)*(1)*(1 + (0))</f>
      </c>
      <c r="D576" s="22" t="s">
        <v>95</v>
      </c>
      <c r="E576" s="22"/>
      <c r="F576" s="22">
        <f>(0)</f>
      </c>
      <c r="G576" s="22">
        <f>(C576 * E576 + C576 * E576 * F576)</f>
      </c>
    </row>
    <row r="577">
      <c r="A577" s="5" t="s">
        <v>796</v>
      </c>
      <c r="B577" s="15" t="s">
        <v>797</v>
      </c>
      <c r="C577" s="22">
        <f>(66)*(1)*(1)*(1)*(1 + (0))</f>
      </c>
      <c r="D577" s="22" t="s">
        <v>95</v>
      </c>
      <c r="E577" s="22"/>
      <c r="F577" s="22">
        <f>(0)</f>
      </c>
      <c r="G577" s="22">
        <f>(C577 * E577 + C577 * E577 * F577)</f>
      </c>
    </row>
    <row r="578">
      <c r="A578" s="5" t="s">
        <v>798</v>
      </c>
      <c r="B578" s="15" t="s">
        <v>799</v>
      </c>
      <c r="C578" s="22">
        <f>(66)*(1)*(1)*(1)*(1 + (0))</f>
      </c>
      <c r="D578" s="22" t="s">
        <v>95</v>
      </c>
      <c r="E578" s="22"/>
      <c r="F578" s="22">
        <f>(0)</f>
      </c>
      <c r="G578" s="22">
        <f>(C578 * E578 + C578 * E578 * F578)</f>
      </c>
    </row>
    <row r="579">
      <c r="A579" s="6"/>
      <c r="B579" s="14" t="s">
        <v>800</v>
      </c>
      <c r="C579" s="23"/>
      <c r="D579" s="23"/>
      <c r="E579" s="23"/>
      <c r="F579" s="23"/>
      <c r="G579" s="23"/>
    </row>
    <row r="580">
      <c r="A580" s="5" t="s">
        <v>801</v>
      </c>
      <c r="B580" s="15" t="s">
        <v>802</v>
      </c>
      <c r="C580" s="22">
        <f>(66)*(1)*(1)*(1)*(1 + (0))</f>
      </c>
      <c r="D580" s="22" t="s">
        <v>95</v>
      </c>
      <c r="E580" s="22"/>
      <c r="F580" s="22">
        <f>(0)</f>
      </c>
      <c r="G580" s="22">
        <f>(C580 * E580 + C580 * E580 * F580)</f>
      </c>
    </row>
    <row r="581">
      <c r="A581" s="5" t="s">
        <v>803</v>
      </c>
      <c r="B581" s="15" t="s">
        <v>804</v>
      </c>
      <c r="C581" s="22">
        <f>(66)*(1)*(1)*(1)*(1 + (0))</f>
      </c>
      <c r="D581" s="22" t="s">
        <v>95</v>
      </c>
      <c r="E581" s="22"/>
      <c r="F581" s="22">
        <f>(0)</f>
      </c>
      <c r="G581" s="22">
        <f>(C581 * E581 + C581 * E581 * F581)</f>
      </c>
    </row>
    <row r="582">
      <c r="A582" s="6"/>
      <c r="B582" s="14" t="s">
        <v>805</v>
      </c>
      <c r="C582" s="23"/>
      <c r="D582" s="23"/>
      <c r="E582" s="23"/>
      <c r="F582" s="23"/>
      <c r="G582" s="23"/>
    </row>
    <row r="583">
      <c r="A583" s="5" t="s">
        <v>806</v>
      </c>
      <c r="B583" s="15" t="s">
        <v>807</v>
      </c>
      <c r="C583" s="22">
        <f>(102)*(1)*(1)*(1)*(1 + (0))</f>
      </c>
      <c r="D583" s="22" t="s">
        <v>95</v>
      </c>
      <c r="E583" s="22"/>
      <c r="F583" s="22">
        <f>(0)</f>
      </c>
      <c r="G583" s="22">
        <f>(C583 * E583 + C583 * E583 * F583)</f>
      </c>
    </row>
    <row r="584">
      <c r="A584" s="6"/>
      <c r="B584" s="14" t="s">
        <v>808</v>
      </c>
      <c r="C584" s="23"/>
      <c r="D584" s="23"/>
      <c r="E584" s="23"/>
      <c r="F584" s="23"/>
      <c r="G584" s="23"/>
    </row>
    <row r="585">
      <c r="A585" s="5" t="s">
        <v>809</v>
      </c>
      <c r="B585" s="15" t="s">
        <v>810</v>
      </c>
      <c r="C585" s="22">
        <f>(66)*(1)*(1)*(1)*(1 + (0))</f>
      </c>
      <c r="D585" s="22" t="s">
        <v>95</v>
      </c>
      <c r="E585" s="22"/>
      <c r="F585" s="22">
        <f>(0)</f>
      </c>
      <c r="G585" s="22">
        <f>(C585 * E585 + C585 * E585 * F585)</f>
      </c>
    </row>
    <row r="586">
      <c r="A586" s="6"/>
      <c r="B586" s="14" t="s">
        <v>811</v>
      </c>
      <c r="C586" s="23"/>
      <c r="D586" s="23"/>
      <c r="E586" s="23"/>
      <c r="F586" s="23"/>
      <c r="G586" s="23"/>
    </row>
    <row r="587">
      <c r="A587" s="5" t="s">
        <v>812</v>
      </c>
      <c r="B587" s="15" t="s">
        <v>813</v>
      </c>
      <c r="C587" s="22">
        <f>(102)*(1)*(1)*(1)*(1 + (0))</f>
      </c>
      <c r="D587" s="22" t="s">
        <v>95</v>
      </c>
      <c r="E587" s="22"/>
      <c r="F587" s="22">
        <f>(0)</f>
      </c>
      <c r="G587" s="22">
        <f>(C587 * E587 + C587 * E587 * F587)</f>
      </c>
    </row>
    <row r="588">
      <c r="A588" s="5" t="s">
        <v>814</v>
      </c>
      <c r="B588" s="15" t="s">
        <v>815</v>
      </c>
      <c r="C588" s="22">
        <f>(8)*(1)*(1)*(1)*(1 + (0))</f>
      </c>
      <c r="D588" s="22" t="s">
        <v>155</v>
      </c>
      <c r="E588" s="22"/>
      <c r="F588" s="22">
        <f>(0)</f>
      </c>
      <c r="G588" s="22">
        <f>(C588 * E588 + C588 * E588 * F588)</f>
      </c>
    </row>
    <row r="589">
      <c r="A589" s="4"/>
      <c r="B589" s="12" t="s">
        <v>816</v>
      </c>
      <c r="C589" s="21"/>
      <c r="D589" s="21"/>
      <c r="E589" s="21"/>
      <c r="F589" s="21"/>
      <c r="G589" s="21"/>
    </row>
    <row r="590">
      <c r="A590" s="6"/>
      <c r="B590" s="14" t="s">
        <v>817</v>
      </c>
      <c r="C590" s="23"/>
      <c r="D590" s="23"/>
      <c r="E590" s="23"/>
      <c r="F590" s="23"/>
      <c r="G590" s="23"/>
    </row>
    <row r="591">
      <c r="A591" s="5" t="s">
        <v>818</v>
      </c>
      <c r="B591" s="15" t="s">
        <v>819</v>
      </c>
      <c r="C591" s="22">
        <f>(13)*(1)*(1)*(1)*(1 + (0))</f>
      </c>
      <c r="D591" s="22" t="s">
        <v>95</v>
      </c>
      <c r="E591" s="22"/>
      <c r="F591" s="22">
        <f>(0)</f>
      </c>
      <c r="G591" s="22">
        <f>(C591 * E591 + C591 * E591 * F591)</f>
      </c>
    </row>
    <row r="592">
      <c r="A592" s="6"/>
      <c r="B592" s="14" t="s">
        <v>820</v>
      </c>
      <c r="C592" s="23"/>
      <c r="D592" s="23"/>
      <c r="E592" s="23"/>
      <c r="F592" s="23"/>
      <c r="G592" s="23"/>
    </row>
    <row r="593">
      <c r="A593" s="5" t="s">
        <v>821</v>
      </c>
      <c r="B593" s="15" t="s">
        <v>822</v>
      </c>
      <c r="C593" s="22">
        <f>(7)*(1)*(1)*(1)*(1 + (0))</f>
      </c>
      <c r="D593" s="22" t="s">
        <v>95</v>
      </c>
      <c r="E593" s="22"/>
      <c r="F593" s="22">
        <f>(0)</f>
      </c>
      <c r="G593" s="22">
        <f>(C593 * E593 + C593 * E593 * F593)</f>
      </c>
    </row>
    <row r="594">
      <c r="A594" s="4"/>
      <c r="B594" s="12" t="s">
        <v>823</v>
      </c>
      <c r="C594" s="21"/>
      <c r="D594" s="21"/>
      <c r="E594" s="21"/>
      <c r="F594" s="21"/>
      <c r="G594" s="21"/>
    </row>
    <row r="595">
      <c r="A595" s="6"/>
      <c r="B595" s="14" t="s">
        <v>824</v>
      </c>
      <c r="C595" s="23"/>
      <c r="D595" s="23"/>
      <c r="E595" s="23"/>
      <c r="F595" s="23"/>
      <c r="G595" s="23"/>
    </row>
    <row r="596">
      <c r="A596" s="5" t="s">
        <v>825</v>
      </c>
      <c r="B596" s="15" t="s">
        <v>826</v>
      </c>
      <c r="C596" s="22">
        <f>(2)*(1)*(1)*(1)*(1 + (0))</f>
      </c>
      <c r="D596" s="22" t="s">
        <v>155</v>
      </c>
      <c r="E596" s="22"/>
      <c r="F596" s="22">
        <f>(0)</f>
      </c>
      <c r="G596" s="22">
        <f>(C596 * E596 + C596 * E596 * F596)</f>
      </c>
    </row>
    <row r="597">
      <c r="A597" s="4"/>
      <c r="B597" s="12" t="s">
        <v>827</v>
      </c>
      <c r="C597" s="21"/>
      <c r="D597" s="21"/>
      <c r="E597" s="21"/>
      <c r="F597" s="21"/>
      <c r="G597" s="21"/>
    </row>
    <row r="598">
      <c r="A598" s="6"/>
      <c r="B598" s="14" t="s">
        <v>828</v>
      </c>
      <c r="C598" s="23"/>
      <c r="D598" s="23"/>
      <c r="E598" s="23"/>
      <c r="F598" s="23"/>
      <c r="G598" s="23"/>
    </row>
    <row r="599">
      <c r="A599" s="5" t="s">
        <v>829</v>
      </c>
      <c r="B599" s="15" t="s">
        <v>830</v>
      </c>
      <c r="C599" s="22">
        <f>(13)*(1)*(1)*(1)*(1 + (0))</f>
      </c>
      <c r="D599" s="22" t="s">
        <v>95</v>
      </c>
      <c r="E599" s="22"/>
      <c r="F599" s="22">
        <f>(0)</f>
      </c>
      <c r="G599" s="22">
        <f>(C599 * E599 + C599 * E599 * F599)</f>
      </c>
    </row>
    <row r="600">
      <c r="A600" s="4"/>
      <c r="B600" s="12" t="s">
        <v>831</v>
      </c>
      <c r="C600" s="21"/>
      <c r="D600" s="21"/>
      <c r="E600" s="21"/>
      <c r="F600" s="21"/>
      <c r="G600" s="21"/>
    </row>
    <row r="601">
      <c r="A601" s="6"/>
      <c r="B601" s="14" t="s">
        <v>832</v>
      </c>
      <c r="C601" s="23"/>
      <c r="D601" s="23"/>
      <c r="E601" s="23"/>
      <c r="F601" s="23"/>
      <c r="G601" s="23"/>
    </row>
    <row r="602">
      <c r="A602" s="5" t="s">
        <v>833</v>
      </c>
      <c r="B602" s="15" t="s">
        <v>834</v>
      </c>
      <c r="C602" s="22">
        <f>(34)*(1)*(1)*(1)*(1 + (0))</f>
      </c>
      <c r="D602" s="22" t="s">
        <v>95</v>
      </c>
      <c r="E602" s="22"/>
      <c r="F602" s="22">
        <f>(0)</f>
      </c>
      <c r="G602" s="22">
        <f>(C602 * E602 + C602 * E602 * F602)</f>
      </c>
    </row>
    <row r="603">
      <c r="A603" s="6"/>
      <c r="B603" s="14" t="s">
        <v>835</v>
      </c>
      <c r="C603" s="23"/>
      <c r="D603" s="23"/>
      <c r="E603" s="23"/>
      <c r="F603" s="23"/>
      <c r="G603" s="23"/>
    </row>
    <row r="604">
      <c r="A604" s="5" t="s">
        <v>836</v>
      </c>
      <c r="B604" s="15" t="s">
        <v>837</v>
      </c>
      <c r="C604" s="22">
        <f>(3)*(1)*(1)*(1)*(1 + (0))</f>
      </c>
      <c r="D604" s="22" t="s">
        <v>95</v>
      </c>
      <c r="E604" s="22"/>
      <c r="F604" s="22">
        <f>(0)</f>
      </c>
      <c r="G604" s="22">
        <f>(C604 * E604 + C604 * E604 * F604)</f>
      </c>
    </row>
    <row r="605">
      <c r="A605" s="4"/>
      <c r="B605" s="12" t="s">
        <v>838</v>
      </c>
      <c r="C605" s="21"/>
      <c r="D605" s="21"/>
      <c r="E605" s="21"/>
      <c r="F605" s="21"/>
      <c r="G605" s="21"/>
    </row>
    <row r="606">
      <c r="A606" s="6"/>
      <c r="B606" s="14" t="s">
        <v>839</v>
      </c>
      <c r="C606" s="23"/>
      <c r="D606" s="23"/>
      <c r="E606" s="23"/>
      <c r="F606" s="23"/>
      <c r="G606" s="23"/>
    </row>
    <row r="607">
      <c r="A607" s="5" t="s">
        <v>840</v>
      </c>
      <c r="B607" s="15" t="s">
        <v>841</v>
      </c>
      <c r="C607" s="22">
        <f>(28)*(1)*(1)*(1)*(1 + (0))</f>
      </c>
      <c r="D607" s="22" t="s">
        <v>95</v>
      </c>
      <c r="E607" s="22"/>
      <c r="F607" s="22">
        <f>(0)</f>
      </c>
      <c r="G607" s="22">
        <f>(C607 * E607 + C607 * E607 * F607)</f>
      </c>
    </row>
    <row r="608">
      <c r="A608" s="5" t="s">
        <v>842</v>
      </c>
      <c r="B608" s="15" t="s">
        <v>843</v>
      </c>
      <c r="C608" s="22">
        <f>(3)*(1)*(1)*(1)*(1 + (0))</f>
      </c>
      <c r="D608" s="22" t="s">
        <v>155</v>
      </c>
      <c r="E608" s="22"/>
      <c r="F608" s="22">
        <f>(0)</f>
      </c>
      <c r="G608" s="22">
        <f>(C608 * E608 + C608 * E608 * F608)</f>
      </c>
    </row>
    <row r="609">
      <c r="A609" s="5" t="s">
        <v>844</v>
      </c>
      <c r="B609" s="15" t="s">
        <v>845</v>
      </c>
      <c r="C609" s="22">
        <f>(16)*(1)*(1)*(1)*(1 + (0))</f>
      </c>
      <c r="D609" s="22" t="s">
        <v>155</v>
      </c>
      <c r="E609" s="22"/>
      <c r="F609" s="22">
        <f>(0)</f>
      </c>
      <c r="G609" s="22">
        <f>(C609 * E609 + C609 * E609 * F609)</f>
      </c>
    </row>
    <row r="610">
      <c r="A610" s="5" t="s">
        <v>846</v>
      </c>
      <c r="B610" s="15" t="s">
        <v>847</v>
      </c>
      <c r="C610" s="22">
        <f>(8)*(1)*(1)*(1)*(1 + (0))</f>
      </c>
      <c r="D610" s="22" t="s">
        <v>155</v>
      </c>
      <c r="E610" s="22"/>
      <c r="F610" s="22">
        <f>(0)</f>
      </c>
      <c r="G610" s="22">
        <f>(C610 * E610 + C610 * E610 * F610)</f>
      </c>
    </row>
    <row r="611">
      <c r="A611" s="6"/>
      <c r="B611" s="14" t="s">
        <v>848</v>
      </c>
      <c r="C611" s="23"/>
      <c r="D611" s="23"/>
      <c r="E611" s="23"/>
      <c r="F611" s="23"/>
      <c r="G611" s="23"/>
    </row>
    <row r="612">
      <c r="A612" s="5" t="s">
        <v>849</v>
      </c>
      <c r="B612" s="15" t="s">
        <v>850</v>
      </c>
      <c r="C612" s="22">
        <f>(70)*(1)*(1)*(1)*(1 + (0))</f>
      </c>
      <c r="D612" s="22" t="s">
        <v>95</v>
      </c>
      <c r="E612" s="22"/>
      <c r="F612" s="22">
        <f>(0)</f>
      </c>
      <c r="G612" s="22">
        <f>(C612 * E612 + C612 * E612 * F612)</f>
      </c>
    </row>
    <row r="613">
      <c r="A613" s="5" t="s">
        <v>851</v>
      </c>
      <c r="B613" s="15" t="s">
        <v>852</v>
      </c>
      <c r="C613" s="22">
        <f>(8)*(1)*(1)*(1)*(1 + (0))</f>
      </c>
      <c r="D613" s="22" t="s">
        <v>155</v>
      </c>
      <c r="E613" s="22"/>
      <c r="F613" s="22">
        <f>(0)</f>
      </c>
      <c r="G613" s="22">
        <f>(C613 * E613 + C613 * E613 * F613)</f>
      </c>
    </row>
    <row r="614">
      <c r="A614" s="5" t="s">
        <v>853</v>
      </c>
      <c r="B614" s="15" t="s">
        <v>854</v>
      </c>
      <c r="C614" s="22">
        <f>(10)*(1)*(1)*(1)*(1 + (0))</f>
      </c>
      <c r="D614" s="22" t="s">
        <v>155</v>
      </c>
      <c r="E614" s="22"/>
      <c r="F614" s="22">
        <f>(0)</f>
      </c>
      <c r="G614" s="22">
        <f>(C614 * E614 + C614 * E614 * F614)</f>
      </c>
    </row>
    <row r="615">
      <c r="A615" s="5" t="s">
        <v>853</v>
      </c>
      <c r="B615" s="15" t="s">
        <v>855</v>
      </c>
      <c r="C615" s="22">
        <f>(2)*(1)*(1)*(1)*(1 + (0))</f>
      </c>
      <c r="D615" s="22" t="s">
        <v>155</v>
      </c>
      <c r="E615" s="22"/>
      <c r="F615" s="22">
        <f>(0)</f>
      </c>
      <c r="G615" s="22">
        <f>(C615 * E615 + C615 * E615 * F615)</f>
      </c>
    </row>
    <row r="616">
      <c r="A616" s="3"/>
      <c r="B616" s="11" t="s">
        <v>856</v>
      </c>
      <c r="C616" s="20"/>
      <c r="D616" s="20"/>
      <c r="E616" s="20"/>
      <c r="F616" s="20"/>
      <c r="G616" s="20"/>
    </row>
    <row r="617">
      <c r="A617" s="3"/>
      <c r="B617" s="11" t="s">
        <v>857</v>
      </c>
      <c r="C617" s="20"/>
      <c r="D617" s="20"/>
      <c r="E617" s="20"/>
      <c r="F617" s="20"/>
      <c r="G617" s="20"/>
    </row>
    <row r="618">
      <c r="A618" s="4"/>
      <c r="B618" s="12" t="s">
        <v>858</v>
      </c>
      <c r="C618" s="21"/>
      <c r="D618" s="21"/>
      <c r="E618" s="21"/>
      <c r="F618" s="21"/>
      <c r="G618" s="21"/>
    </row>
    <row r="619">
      <c r="A619" s="6"/>
      <c r="B619" s="14" t="s">
        <v>859</v>
      </c>
      <c r="C619" s="23"/>
      <c r="D619" s="23"/>
      <c r="E619" s="23"/>
      <c r="F619" s="23"/>
      <c r="G619" s="23"/>
    </row>
    <row r="620">
      <c r="A620" s="5"/>
      <c r="B620" s="15" t="s">
        <v>860</v>
      </c>
      <c r="C620" s="22"/>
      <c r="D620" s="22"/>
      <c r="E620" s="22"/>
      <c r="F620" s="22"/>
      <c r="G620" s="22"/>
    </row>
    <row r="621">
      <c r="A621" s="5" t="s">
        <v>861</v>
      </c>
      <c r="B621" s="16" t="s">
        <v>862</v>
      </c>
      <c r="C621" s="22">
        <f>(1)*(1)*(1)*(1)*(1 + (0))</f>
      </c>
      <c r="D621" s="22" t="s">
        <v>41</v>
      </c>
      <c r="E621" s="22"/>
      <c r="F621" s="22">
        <f>(0)</f>
      </c>
      <c r="G621" s="22">
        <f>(C621 * E621 + C621 * E621 * F621)</f>
      </c>
    </row>
    <row r="622">
      <c r="A622" s="5" t="s">
        <v>861</v>
      </c>
      <c r="B622" s="16" t="s">
        <v>863</v>
      </c>
      <c r="C622" s="22">
        <f>(1)*(1)*(1)*(1)*(1 + (0))</f>
      </c>
      <c r="D622" s="22" t="s">
        <v>41</v>
      </c>
      <c r="E622" s="22"/>
      <c r="F622" s="22">
        <f>(0)</f>
      </c>
      <c r="G622" s="22">
        <f>(C622 * E622 + C622 * E622 * F622)</f>
      </c>
    </row>
    <row r="623">
      <c r="A623" s="5"/>
      <c r="B623" s="16"/>
      <c r="C623" s="22">
        <f>(5)*(1)*(1)*(1)*(1 + (0))</f>
      </c>
      <c r="D623" s="22" t="s">
        <v>95</v>
      </c>
      <c r="E623" s="22"/>
      <c r="F623" s="22">
        <f>(0)</f>
      </c>
      <c r="G623" s="22">
        <f>(C623 * E623 + C623 * E623 * F623)</f>
      </c>
    </row>
    <row r="624">
      <c r="A624" s="6"/>
      <c r="B624" s="14" t="s">
        <v>864</v>
      </c>
      <c r="C624" s="23"/>
      <c r="D624" s="23"/>
      <c r="E624" s="23"/>
      <c r="F624" s="23"/>
      <c r="G624" s="23"/>
    </row>
    <row r="625">
      <c r="A625" s="5"/>
      <c r="B625" s="15" t="s">
        <v>860</v>
      </c>
      <c r="C625" s="22"/>
      <c r="D625" s="22"/>
      <c r="E625" s="22"/>
      <c r="F625" s="22"/>
      <c r="G625" s="22"/>
    </row>
    <row r="626">
      <c r="A626" s="5" t="s">
        <v>865</v>
      </c>
      <c r="B626" s="16" t="s">
        <v>866</v>
      </c>
      <c r="C626" s="22">
        <f>(14)*(1)*(1)*(1)*(1 + (0))</f>
      </c>
      <c r="D626" s="22" t="s">
        <v>47</v>
      </c>
      <c r="E626" s="22"/>
      <c r="F626" s="22">
        <f>(0)</f>
      </c>
      <c r="G626" s="22">
        <f>(C626 * E626 + C626 * E626 * F626)</f>
      </c>
    </row>
    <row r="627">
      <c r="A627" s="5"/>
      <c r="B627" s="15" t="s">
        <v>867</v>
      </c>
      <c r="C627" s="22"/>
      <c r="D627" s="22"/>
      <c r="E627" s="22"/>
      <c r="F627" s="22"/>
      <c r="G627" s="22"/>
    </row>
    <row r="628">
      <c r="A628" s="5" t="s">
        <v>868</v>
      </c>
      <c r="B628" s="16" t="s">
        <v>869</v>
      </c>
      <c r="C628" s="22">
        <f>(14)*(1)*(1)*(1)*(1 + (0))</f>
      </c>
      <c r="D628" s="22" t="s">
        <v>95</v>
      </c>
      <c r="E628" s="22"/>
      <c r="F628" s="22">
        <f>(0)</f>
      </c>
      <c r="G628" s="22">
        <f>(C628 * E628 + C628 * E628 * F628)</f>
      </c>
    </row>
    <row r="629">
      <c r="A629" s="5"/>
      <c r="B629" s="15" t="s">
        <v>870</v>
      </c>
      <c r="C629" s="22"/>
      <c r="D629" s="22"/>
      <c r="E629" s="22"/>
      <c r="F629" s="22"/>
      <c r="G629" s="22"/>
    </row>
    <row r="630">
      <c r="A630" s="5" t="s">
        <v>871</v>
      </c>
      <c r="B630" s="16" t="s">
        <v>872</v>
      </c>
      <c r="C630" s="22">
        <f>(14)*(1)*(1)*(1)*(1 + (0))</f>
      </c>
      <c r="D630" s="22" t="s">
        <v>95</v>
      </c>
      <c r="E630" s="22"/>
      <c r="F630" s="22">
        <f>(0)</f>
      </c>
      <c r="G630" s="22">
        <f>(C630 * E630 + C630 * E630 * F630)</f>
      </c>
    </row>
    <row r="631">
      <c r="A631" s="6"/>
      <c r="B631" s="14" t="s">
        <v>873</v>
      </c>
      <c r="C631" s="23"/>
      <c r="D631" s="23"/>
      <c r="E631" s="23"/>
      <c r="F631" s="23"/>
      <c r="G631" s="23"/>
    </row>
    <row r="632">
      <c r="A632" s="5"/>
      <c r="B632" s="15" t="s">
        <v>874</v>
      </c>
      <c r="C632" s="22"/>
      <c r="D632" s="22"/>
      <c r="E632" s="22"/>
      <c r="F632" s="22"/>
      <c r="G632" s="22"/>
    </row>
    <row r="633">
      <c r="A633" s="5" t="s">
        <v>875</v>
      </c>
      <c r="B633" s="16" t="s">
        <v>876</v>
      </c>
      <c r="C633" s="22">
        <f>(14)*(1)*(1)*(1)*(1 + (0))</f>
      </c>
      <c r="D633" s="22" t="s">
        <v>47</v>
      </c>
      <c r="E633" s="22"/>
      <c r="F633" s="22">
        <f>(0)</f>
      </c>
      <c r="G633" s="22">
        <f>(C633 * E633 + C633 * E633 * F633)</f>
      </c>
    </row>
    <row r="634">
      <c r="A634" s="5" t="s">
        <v>877</v>
      </c>
      <c r="B634" s="16" t="s">
        <v>878</v>
      </c>
      <c r="C634" s="22">
        <f>(14)*(1)*(1)*(1)*(1 + (0))</f>
      </c>
      <c r="D634" s="22" t="s">
        <v>47</v>
      </c>
      <c r="E634" s="22"/>
      <c r="F634" s="22">
        <f>(0)</f>
      </c>
      <c r="G634" s="22">
        <f>(C634 * E634 + C634 * E634 * F634)</f>
      </c>
    </row>
    <row r="635">
      <c r="A635" s="5" t="s">
        <v>879</v>
      </c>
      <c r="B635" s="16" t="s">
        <v>880</v>
      </c>
      <c r="C635" s="22">
        <f>(14)*(1)*(1)*(1)*(1 + (0))</f>
      </c>
      <c r="D635" s="22" t="s">
        <v>47</v>
      </c>
      <c r="E635" s="22"/>
      <c r="F635" s="22">
        <f>(0)</f>
      </c>
      <c r="G635" s="22">
        <f>(C635 * E635 + C635 * E635 * F635)</f>
      </c>
    </row>
    <row r="636">
      <c r="A636" s="2"/>
      <c r="B636" s="10" t="s">
        <v>881</v>
      </c>
      <c r="C636" s="19"/>
      <c r="D636" s="19"/>
      <c r="E636" s="19"/>
      <c r="F636" s="19"/>
      <c r="G636" s="19"/>
    </row>
    <row r="637">
      <c r="A637" s="3"/>
      <c r="B637" s="11" t="s">
        <v>230</v>
      </c>
      <c r="C637" s="20"/>
      <c r="D637" s="20"/>
      <c r="E637" s="20"/>
      <c r="F637" s="20"/>
      <c r="G637" s="20"/>
    </row>
    <row r="638">
      <c r="A638" s="5" t="s">
        <v>882</v>
      </c>
      <c r="B638" s="18" t="s">
        <v>883</v>
      </c>
      <c r="C638" s="22">
        <f>(1)*(1)*(1)*(1)*(1 + (0))</f>
      </c>
      <c r="D638" s="22" t="s">
        <v>41</v>
      </c>
      <c r="E638" s="22"/>
      <c r="F638" s="22">
        <f>(0)</f>
      </c>
      <c r="G638" s="22">
        <f>(C638 * E638 + C638 * E638 * F638)</f>
      </c>
    </row>
    <row r="639">
      <c r="A639" s="5" t="s">
        <v>884</v>
      </c>
      <c r="B639" s="18" t="s">
        <v>885</v>
      </c>
      <c r="C639" s="22">
        <f>(1)*(1)*(1)*(1)*(1 + (0))</f>
      </c>
      <c r="D639" s="22" t="s">
        <v>41</v>
      </c>
      <c r="E639" s="22"/>
      <c r="F639" s="22">
        <f>(0)</f>
      </c>
      <c r="G639" s="22">
        <f>(C639 * E639 + C639 * E639 * F639)</f>
      </c>
    </row>
    <row r="640">
      <c r="A640" s="5" t="s">
        <v>886</v>
      </c>
      <c r="B640" s="18" t="s">
        <v>887</v>
      </c>
      <c r="C640" s="22">
        <f>(1)*(1)*(1)*(1)*(1 + (0))</f>
      </c>
      <c r="D640" s="22" t="s">
        <v>41</v>
      </c>
      <c r="E640" s="22"/>
      <c r="F640" s="22">
        <f>(0)</f>
      </c>
      <c r="G640" s="22">
        <f>(C640 * E640 + C640 * E640 * F640)</f>
      </c>
    </row>
    <row r="641">
      <c r="A641" s="5" t="s">
        <v>888</v>
      </c>
      <c r="B641" s="18" t="s">
        <v>889</v>
      </c>
      <c r="C641" s="22">
        <f>(1)*(1)*(1)*(1)*(1 + (0))</f>
      </c>
      <c r="D641" s="22" t="s">
        <v>41</v>
      </c>
      <c r="E641" s="22"/>
      <c r="F641" s="22">
        <f>(0)</f>
      </c>
      <c r="G641" s="22">
        <f>(C641 * E641 + C641 * E641 * F641)</f>
      </c>
    </row>
    <row r="642">
      <c r="A642" s="5" t="s">
        <v>890</v>
      </c>
      <c r="B642" s="18" t="s">
        <v>891</v>
      </c>
      <c r="C642" s="22">
        <f>(1)*(1)*(1)*(1)*(1 + (0))</f>
      </c>
      <c r="D642" s="22" t="s">
        <v>41</v>
      </c>
      <c r="E642" s="22"/>
      <c r="F642" s="22">
        <f>(0)</f>
      </c>
      <c r="G642" s="22">
        <f>(C642 * E642 + C642 * E642 * F642)</f>
      </c>
    </row>
    <row r="643">
      <c r="A643" s="5" t="s">
        <v>892</v>
      </c>
      <c r="B643" s="18" t="s">
        <v>893</v>
      </c>
      <c r="C643" s="22">
        <f>(1)*(1)*(1)*(1)*(1 + (0))</f>
      </c>
      <c r="D643" s="22" t="s">
        <v>41</v>
      </c>
      <c r="E643" s="22"/>
      <c r="F643" s="22">
        <f>(0)</f>
      </c>
      <c r="G643" s="22">
        <f>(C643 * E643 + C643 * E643 * F643)</f>
      </c>
    </row>
    <row r="644">
      <c r="A644" s="5" t="s">
        <v>894</v>
      </c>
      <c r="B644" s="18" t="s">
        <v>895</v>
      </c>
      <c r="C644" s="22">
        <f>(1)*(1)*(1)*(1)*(1 + (0))</f>
      </c>
      <c r="D644" s="22" t="s">
        <v>41</v>
      </c>
      <c r="E644" s="22"/>
      <c r="F644" s="22">
        <f>(0)</f>
      </c>
      <c r="G644" s="22">
        <f>(C644 * E644 + C644 * E644 * F644)</f>
      </c>
    </row>
    <row r="645">
      <c r="A645" s="5" t="s">
        <v>896</v>
      </c>
      <c r="B645" s="18" t="s">
        <v>897</v>
      </c>
      <c r="C645" s="22">
        <f>(1)*(1)*(1)*(1)*(1 + (0))</f>
      </c>
      <c r="D645" s="22" t="s">
        <v>41</v>
      </c>
      <c r="E645" s="22"/>
      <c r="F645" s="22">
        <f>(0)</f>
      </c>
      <c r="G645" s="22">
        <f>(C645 * E645 + C645 * E645 * F645)</f>
      </c>
    </row>
    <row r="646">
      <c r="A646" s="5" t="s">
        <v>898</v>
      </c>
      <c r="B646" s="18" t="s">
        <v>899</v>
      </c>
      <c r="C646" s="22">
        <f>(1)*(1)*(1)*(1)*(1 + (0))</f>
      </c>
      <c r="D646" s="22" t="s">
        <v>41</v>
      </c>
      <c r="E646" s="22"/>
      <c r="F646" s="22">
        <f>(0)</f>
      </c>
      <c r="G646" s="22">
        <f>(C646 * E646 + C646 * E646 * F646)</f>
      </c>
    </row>
    <row r="647">
      <c r="A647" s="5" t="s">
        <v>900</v>
      </c>
      <c r="B647" s="18" t="s">
        <v>901</v>
      </c>
      <c r="C647" s="22">
        <f>(1)*(1)*(1)*(1)*(1 + (0))</f>
      </c>
      <c r="D647" s="22" t="s">
        <v>41</v>
      </c>
      <c r="E647" s="22"/>
      <c r="F647" s="22">
        <f>(0)</f>
      </c>
      <c r="G647" s="22">
        <f>(C647 * E647 + C647 * E647 * F647)</f>
      </c>
    </row>
    <row r="648">
      <c r="A648" s="3"/>
      <c r="B648" s="11" t="s">
        <v>902</v>
      </c>
      <c r="C648" s="20"/>
      <c r="D648" s="20"/>
      <c r="E648" s="20"/>
      <c r="F648" s="20"/>
      <c r="G648" s="20"/>
    </row>
    <row r="649">
      <c r="A649" s="5" t="s">
        <v>903</v>
      </c>
      <c r="B649" s="18" t="s">
        <v>904</v>
      </c>
      <c r="C649" s="22">
        <f>(1)*(1)*(1)*(1)*(1 + (0))</f>
      </c>
      <c r="D649" s="22" t="s">
        <v>41</v>
      </c>
      <c r="E649" s="22"/>
      <c r="F649" s="22">
        <f>(0)</f>
      </c>
      <c r="G649" s="22">
        <f>(C649 * E649 + C649 * E649 * F649)</f>
      </c>
    </row>
    <row r="650">
      <c r="A650" s="3"/>
      <c r="B650" s="11" t="s">
        <v>905</v>
      </c>
      <c r="C650" s="20"/>
      <c r="D650" s="20"/>
      <c r="E650" s="20"/>
      <c r="F650" s="20"/>
      <c r="G650" s="20"/>
    </row>
    <row r="651">
      <c r="A651" s="4"/>
      <c r="B651" s="12" t="s">
        <v>906</v>
      </c>
      <c r="C651" s="21"/>
      <c r="D651" s="21"/>
      <c r="E651" s="21"/>
      <c r="F651" s="21"/>
      <c r="G651" s="21"/>
    </row>
    <row r="652">
      <c r="A652" s="5" t="s">
        <v>907</v>
      </c>
      <c r="B652" s="13" t="s">
        <v>908</v>
      </c>
      <c r="C652" s="22">
        <f>(96)*(1)*(1)*(1)*(1 + (0))</f>
      </c>
      <c r="D652" s="22" t="s">
        <v>95</v>
      </c>
      <c r="E652" s="22"/>
      <c r="F652" s="22">
        <f>(0)</f>
      </c>
      <c r="G652" s="22">
        <f>(C652 * E652 + C652 * E652 * F652)</f>
      </c>
    </row>
    <row r="653">
      <c r="A653" s="5" t="s">
        <v>909</v>
      </c>
      <c r="B653" s="13" t="s">
        <v>910</v>
      </c>
      <c r="C653" s="22">
        <f>(30)*(1)*(1)*(1)*(1 + (0))</f>
      </c>
      <c r="D653" s="22" t="s">
        <v>155</v>
      </c>
      <c r="E653" s="22"/>
      <c r="F653" s="22">
        <f>(0)</f>
      </c>
      <c r="G653" s="22">
        <f>(C653 * E653 + C653 * E653 * F653)</f>
      </c>
    </row>
    <row r="654">
      <c r="A654" s="5" t="s">
        <v>911</v>
      </c>
      <c r="B654" s="13" t="s">
        <v>912</v>
      </c>
      <c r="C654" s="22">
        <f>(10)*(1)*(1)*(1)*(1 + (0))</f>
      </c>
      <c r="D654" s="22" t="s">
        <v>155</v>
      </c>
      <c r="E654" s="22"/>
      <c r="F654" s="22">
        <f>(0)</f>
      </c>
      <c r="G654" s="22">
        <f>(C654 * E654 + C654 * E654 * F654)</f>
      </c>
    </row>
    <row r="655">
      <c r="A655" s="5" t="s">
        <v>913</v>
      </c>
      <c r="B655" s="13" t="s">
        <v>914</v>
      </c>
      <c r="C655" s="22">
        <f>(10)*(1)*(1)*(1)*(1 + (0))</f>
      </c>
      <c r="D655" s="22" t="s">
        <v>155</v>
      </c>
      <c r="E655" s="22"/>
      <c r="F655" s="22">
        <f>(0)</f>
      </c>
      <c r="G655" s="22">
        <f>(C655 * E655 + C655 * E655 * F655)</f>
      </c>
    </row>
    <row r="656">
      <c r="A656" s="5" t="s">
        <v>915</v>
      </c>
      <c r="B656" s="13" t="s">
        <v>916</v>
      </c>
      <c r="C656" s="22">
        <f>(6)*(1)*(1)*(1)*(1 + (0))</f>
      </c>
      <c r="D656" s="22" t="s">
        <v>155</v>
      </c>
      <c r="E656" s="22"/>
      <c r="F656" s="22">
        <f>(0)</f>
      </c>
      <c r="G656" s="22">
        <f>(C656 * E656 + C656 * E656 * F656)</f>
      </c>
    </row>
    <row r="657">
      <c r="A657" s="5" t="s">
        <v>917</v>
      </c>
      <c r="B657" s="13" t="s">
        <v>918</v>
      </c>
      <c r="C657" s="22">
        <f>(6)*(1)*(1)*(1)*(1 + (0))</f>
      </c>
      <c r="D657" s="22" t="s">
        <v>155</v>
      </c>
      <c r="E657" s="22"/>
      <c r="F657" s="22">
        <f>(0)</f>
      </c>
      <c r="G657" s="22">
        <f>(C657 * E657 + C657 * E657 * F657)</f>
      </c>
    </row>
    <row r="658">
      <c r="A658" s="5" t="s">
        <v>919</v>
      </c>
      <c r="B658" s="13" t="s">
        <v>920</v>
      </c>
      <c r="C658" s="22">
        <f>(2)*(1)*(1)*(1)*(1 + (0))</f>
      </c>
      <c r="D658" s="22" t="s">
        <v>155</v>
      </c>
      <c r="E658" s="22"/>
      <c r="F658" s="22">
        <f>(0)</f>
      </c>
      <c r="G658" s="22">
        <f>(C658 * E658 + C658 * E658 * F658)</f>
      </c>
    </row>
    <row r="659">
      <c r="A659" s="5" t="s">
        <v>921</v>
      </c>
      <c r="B659" s="13" t="s">
        <v>922</v>
      </c>
      <c r="C659" s="22">
        <f>(2)*(1)*(1)*(1)*(1 + (0))</f>
      </c>
      <c r="D659" s="22" t="s">
        <v>155</v>
      </c>
      <c r="E659" s="22"/>
      <c r="F659" s="22">
        <f>(0)</f>
      </c>
      <c r="G659" s="22">
        <f>(C659 * E659 + C659 * E659 * F659)</f>
      </c>
    </row>
    <row r="660">
      <c r="A660" s="5" t="s">
        <v>923</v>
      </c>
      <c r="B660" s="13" t="s">
        <v>924</v>
      </c>
      <c r="C660" s="22">
        <f>(6)*(1)*(1)*(1)*(1 + (0))</f>
      </c>
      <c r="D660" s="22" t="s">
        <v>155</v>
      </c>
      <c r="E660" s="22"/>
      <c r="F660" s="22">
        <f>(0)</f>
      </c>
      <c r="G660" s="22">
        <f>(C660 * E660 + C660 * E660 * F660)</f>
      </c>
    </row>
    <row r="661">
      <c r="A661" s="5" t="s">
        <v>925</v>
      </c>
      <c r="B661" s="13" t="s">
        <v>926</v>
      </c>
      <c r="C661" s="22">
        <f>(10)*(1)*(1)*(1)*(1 + (0))</f>
      </c>
      <c r="D661" s="22" t="s">
        <v>155</v>
      </c>
      <c r="E661" s="22"/>
      <c r="F661" s="22">
        <f>(0)</f>
      </c>
      <c r="G661" s="22">
        <f>(C661 * E661 + C661 * E661 * F661)</f>
      </c>
    </row>
    <row r="662">
      <c r="A662" s="5" t="s">
        <v>927</v>
      </c>
      <c r="B662" s="13" t="s">
        <v>928</v>
      </c>
      <c r="C662" s="22">
        <f>(210)*(1)*(1)*(1)*(1 + (0))</f>
      </c>
      <c r="D662" s="22" t="s">
        <v>95</v>
      </c>
      <c r="E662" s="22"/>
      <c r="F662" s="22">
        <f>(0)</f>
      </c>
      <c r="G662" s="22">
        <f>(C662 * E662 + C662 * E662 * F662)</f>
      </c>
    </row>
    <row r="663">
      <c r="A663" s="5" t="s">
        <v>929</v>
      </c>
      <c r="B663" s="13" t="s">
        <v>910</v>
      </c>
      <c r="C663" s="22">
        <f>(60)*(1)*(1)*(1)*(1 + (0))</f>
      </c>
      <c r="D663" s="22" t="s">
        <v>155</v>
      </c>
      <c r="E663" s="22"/>
      <c r="F663" s="22">
        <f>(0)</f>
      </c>
      <c r="G663" s="22">
        <f>(C663 * E663 + C663 * E663 * F663)</f>
      </c>
    </row>
    <row r="664">
      <c r="A664" s="5" t="s">
        <v>930</v>
      </c>
      <c r="B664" s="13" t="s">
        <v>912</v>
      </c>
      <c r="C664" s="22">
        <f>(20)*(1)*(1)*(1)*(1 + (0))</f>
      </c>
      <c r="D664" s="22" t="s">
        <v>155</v>
      </c>
      <c r="E664" s="22"/>
      <c r="F664" s="22">
        <f>(0)</f>
      </c>
      <c r="G664" s="22">
        <f>(C664 * E664 + C664 * E664 * F664)</f>
      </c>
    </row>
    <row r="665">
      <c r="A665" s="5" t="s">
        <v>931</v>
      </c>
      <c r="B665" s="13" t="s">
        <v>932</v>
      </c>
      <c r="C665" s="22">
        <f>(24)*(1)*(1)*(1)*(1 + (0))</f>
      </c>
      <c r="D665" s="22" t="s">
        <v>155</v>
      </c>
      <c r="E665" s="22"/>
      <c r="F665" s="22">
        <f>(0)</f>
      </c>
      <c r="G665" s="22">
        <f>(C665 * E665 + C665 * E665 * F665)</f>
      </c>
    </row>
    <row r="666">
      <c r="A666" s="5" t="s">
        <v>933</v>
      </c>
      <c r="B666" s="13" t="s">
        <v>916</v>
      </c>
      <c r="C666" s="22">
        <f>(30)*(1)*(1)*(1)*(1 + (0))</f>
      </c>
      <c r="D666" s="22" t="s">
        <v>155</v>
      </c>
      <c r="E666" s="22"/>
      <c r="F666" s="22">
        <f>(0)</f>
      </c>
      <c r="G666" s="22">
        <f>(C666 * E666 + C666 * E666 * F666)</f>
      </c>
    </row>
    <row r="667">
      <c r="A667" s="5" t="s">
        <v>934</v>
      </c>
      <c r="B667" s="13" t="s">
        <v>935</v>
      </c>
      <c r="C667" s="22">
        <f>(6)*(1)*(1)*(1)*(1 + (0))</f>
      </c>
      <c r="D667" s="22" t="s">
        <v>155</v>
      </c>
      <c r="E667" s="22"/>
      <c r="F667" s="22">
        <f>(0)</f>
      </c>
      <c r="G667" s="22">
        <f>(C667 * E667 + C667 * E667 * F667)</f>
      </c>
    </row>
    <row r="668">
      <c r="A668" s="5" t="s">
        <v>936</v>
      </c>
      <c r="B668" s="13" t="s">
        <v>937</v>
      </c>
      <c r="C668" s="22">
        <f>(6)*(1)*(1)*(1)*(1 + (0))</f>
      </c>
      <c r="D668" s="22" t="s">
        <v>155</v>
      </c>
      <c r="E668" s="22"/>
      <c r="F668" s="22">
        <f>(0)</f>
      </c>
      <c r="G668" s="22">
        <f>(C668 * E668 + C668 * E668 * F668)</f>
      </c>
    </row>
    <row r="669">
      <c r="A669" s="5" t="s">
        <v>938</v>
      </c>
      <c r="B669" s="13" t="s">
        <v>939</v>
      </c>
      <c r="C669" s="22">
        <f>(2)*(1)*(1)*(1)*(1 + (0))</f>
      </c>
      <c r="D669" s="22" t="s">
        <v>155</v>
      </c>
      <c r="E669" s="22"/>
      <c r="F669" s="22">
        <f>(0)</f>
      </c>
      <c r="G669" s="22">
        <f>(C669 * E669 + C669 * E669 * F669)</f>
      </c>
    </row>
    <row r="670">
      <c r="A670" s="5" t="s">
        <v>940</v>
      </c>
      <c r="B670" s="13" t="s">
        <v>941</v>
      </c>
      <c r="C670" s="22">
        <f>(2)*(1)*(1)*(1)*(1 + (0))</f>
      </c>
      <c r="D670" s="22" t="s">
        <v>155</v>
      </c>
      <c r="E670" s="22"/>
      <c r="F670" s="22">
        <f>(0)</f>
      </c>
      <c r="G670" s="22">
        <f>(C670 * E670 + C670 * E670 * F670)</f>
      </c>
    </row>
    <row r="671">
      <c r="A671" s="5" t="s">
        <v>942</v>
      </c>
      <c r="B671" s="13" t="s">
        <v>943</v>
      </c>
      <c r="C671" s="22">
        <f>(2)*(1)*(1)*(1)*(1 + (0))</f>
      </c>
      <c r="D671" s="22" t="s">
        <v>155</v>
      </c>
      <c r="E671" s="22"/>
      <c r="F671" s="22">
        <f>(0)</f>
      </c>
      <c r="G671" s="22">
        <f>(C671 * E671 + C671 * E671 * F671)</f>
      </c>
    </row>
    <row r="672">
      <c r="A672" s="5" t="s">
        <v>944</v>
      </c>
      <c r="B672" s="13" t="s">
        <v>945</v>
      </c>
      <c r="C672" s="22">
        <f>(2)*(1)*(1)*(1)*(1 + (0))</f>
      </c>
      <c r="D672" s="22" t="s">
        <v>155</v>
      </c>
      <c r="E672" s="22"/>
      <c r="F672" s="22">
        <f>(0)</f>
      </c>
      <c r="G672" s="22">
        <f>(C672 * E672 + C672 * E672 * F672)</f>
      </c>
    </row>
    <row r="673">
      <c r="A673" s="5" t="s">
        <v>946</v>
      </c>
      <c r="B673" s="13" t="s">
        <v>947</v>
      </c>
      <c r="C673" s="22">
        <f>(2)*(1)*(1)*(1)*(1 + (0))</f>
      </c>
      <c r="D673" s="22" t="s">
        <v>155</v>
      </c>
      <c r="E673" s="22"/>
      <c r="F673" s="22">
        <f>(0)</f>
      </c>
      <c r="G673" s="22">
        <f>(C673 * E673 + C673 * E673 * F673)</f>
      </c>
    </row>
    <row r="674">
      <c r="A674" s="5" t="s">
        <v>948</v>
      </c>
      <c r="B674" s="13" t="s">
        <v>949</v>
      </c>
      <c r="C674" s="22">
        <f>(2)*(1)*(1)*(1)*(1 + (0))</f>
      </c>
      <c r="D674" s="22" t="s">
        <v>155</v>
      </c>
      <c r="E674" s="22"/>
      <c r="F674" s="22">
        <f>(0)</f>
      </c>
      <c r="G674" s="22">
        <f>(C674 * E674 + C674 * E674 * F674)</f>
      </c>
    </row>
    <row r="675">
      <c r="A675" s="5" t="s">
        <v>950</v>
      </c>
      <c r="B675" s="13" t="s">
        <v>951</v>
      </c>
      <c r="C675" s="22">
        <f>(2)*(1)*(1)*(1)*(1 + (0))</f>
      </c>
      <c r="D675" s="22" t="s">
        <v>155</v>
      </c>
      <c r="E675" s="22"/>
      <c r="F675" s="22">
        <f>(0)</f>
      </c>
      <c r="G675" s="22">
        <f>(C675 * E675 + C675 * E675 * F675)</f>
      </c>
    </row>
    <row r="676">
      <c r="A676" s="5" t="s">
        <v>952</v>
      </c>
      <c r="B676" s="13" t="s">
        <v>953</v>
      </c>
      <c r="C676" s="22">
        <f>(2)*(1)*(1)*(1)*(1 + (0))</f>
      </c>
      <c r="D676" s="22" t="s">
        <v>155</v>
      </c>
      <c r="E676" s="22"/>
      <c r="F676" s="22">
        <f>(0)</f>
      </c>
      <c r="G676" s="22">
        <f>(C676 * E676 + C676 * E676 * F676)</f>
      </c>
    </row>
    <row r="677">
      <c r="A677" s="5" t="s">
        <v>954</v>
      </c>
      <c r="B677" s="13" t="s">
        <v>955</v>
      </c>
      <c r="C677" s="22">
        <f>(2)*(1)*(1)*(1)*(1 + (0))</f>
      </c>
      <c r="D677" s="22" t="s">
        <v>155</v>
      </c>
      <c r="E677" s="22"/>
      <c r="F677" s="22">
        <f>(0)</f>
      </c>
      <c r="G677" s="22">
        <f>(C677 * E677 + C677 * E677 * F677)</f>
      </c>
    </row>
    <row r="678">
      <c r="A678" s="5" t="s">
        <v>956</v>
      </c>
      <c r="B678" s="13" t="s">
        <v>957</v>
      </c>
      <c r="C678" s="22">
        <f>(6)*(1)*(1)*(1)*(1 + (0))</f>
      </c>
      <c r="D678" s="22" t="s">
        <v>155</v>
      </c>
      <c r="E678" s="22"/>
      <c r="F678" s="22">
        <f>(0)</f>
      </c>
      <c r="G678" s="22">
        <f>(C678 * E678 + C678 * E678 * F678)</f>
      </c>
    </row>
    <row r="679">
      <c r="A679" s="5" t="s">
        <v>958</v>
      </c>
      <c r="B679" s="13" t="s">
        <v>959</v>
      </c>
      <c r="C679" s="22">
        <f>(2)*(1)*(1)*(1)*(1 + (0))</f>
      </c>
      <c r="D679" s="22" t="s">
        <v>155</v>
      </c>
      <c r="E679" s="22"/>
      <c r="F679" s="22">
        <f>(0)</f>
      </c>
      <c r="G679" s="22">
        <f>(C679 * E679 + C679 * E679 * F679)</f>
      </c>
    </row>
    <row r="680">
      <c r="A680" s="5" t="s">
        <v>960</v>
      </c>
      <c r="B680" s="13" t="s">
        <v>961</v>
      </c>
      <c r="C680" s="22">
        <f>(6)*(1)*(1)*(1)*(1 + (0))</f>
      </c>
      <c r="D680" s="22" t="s">
        <v>155</v>
      </c>
      <c r="E680" s="22"/>
      <c r="F680" s="22">
        <f>(0)</f>
      </c>
      <c r="G680" s="22">
        <f>(C680 * E680 + C680 * E680 * F680)</f>
      </c>
    </row>
    <row r="681">
      <c r="A681" s="5" t="s">
        <v>962</v>
      </c>
      <c r="B681" s="13" t="s">
        <v>963</v>
      </c>
      <c r="C681" s="22">
        <f>(6)*(1)*(1)*(1)*(1 + (0))</f>
      </c>
      <c r="D681" s="22" t="s">
        <v>155</v>
      </c>
      <c r="E681" s="22"/>
      <c r="F681" s="22">
        <f>(0)</f>
      </c>
      <c r="G681" s="22">
        <f>(C681 * E681 + C681 * E681 * F681)</f>
      </c>
    </row>
    <row r="682">
      <c r="A682" s="5" t="s">
        <v>964</v>
      </c>
      <c r="B682" s="13" t="s">
        <v>965</v>
      </c>
      <c r="C682" s="22">
        <f>(156)*(1)*(1)*(1)*(1 + (0))</f>
      </c>
      <c r="D682" s="22" t="s">
        <v>95</v>
      </c>
      <c r="E682" s="22"/>
      <c r="F682" s="22">
        <f>(0)</f>
      </c>
      <c r="G682" s="22">
        <f>(C682 * E682 + C682 * E682 * F682)</f>
      </c>
    </row>
    <row r="683">
      <c r="A683" s="5" t="s">
        <v>966</v>
      </c>
      <c r="B683" s="13" t="s">
        <v>910</v>
      </c>
      <c r="C683" s="22">
        <f>(78)*(1)*(1)*(1)*(1 + (0))</f>
      </c>
      <c r="D683" s="22" t="s">
        <v>155</v>
      </c>
      <c r="E683" s="22"/>
      <c r="F683" s="22">
        <f>(0)</f>
      </c>
      <c r="G683" s="22">
        <f>(C683 * E683 + C683 * E683 * F683)</f>
      </c>
    </row>
    <row r="684">
      <c r="A684" s="5" t="s">
        <v>967</v>
      </c>
      <c r="B684" s="13" t="s">
        <v>912</v>
      </c>
      <c r="C684" s="22">
        <f>(30)*(1)*(1)*(1)*(1 + (0))</f>
      </c>
      <c r="D684" s="22" t="s">
        <v>155</v>
      </c>
      <c r="E684" s="22"/>
      <c r="F684" s="22">
        <f>(0)</f>
      </c>
      <c r="G684" s="22">
        <f>(C684 * E684 + C684 * E684 * F684)</f>
      </c>
    </row>
    <row r="685">
      <c r="A685" s="4"/>
      <c r="B685" s="12" t="s">
        <v>968</v>
      </c>
      <c r="C685" s="21"/>
      <c r="D685" s="21"/>
      <c r="E685" s="21"/>
      <c r="F685" s="21"/>
      <c r="G685" s="21"/>
    </row>
    <row r="686">
      <c r="A686" s="5" t="s">
        <v>969</v>
      </c>
      <c r="B686" s="13" t="s">
        <v>970</v>
      </c>
      <c r="C686" s="22">
        <f>(1)*(1)*(1)*(1)*(1 + (0))</f>
      </c>
      <c r="D686" s="22" t="s">
        <v>155</v>
      </c>
      <c r="E686" s="22"/>
      <c r="F686" s="22">
        <f>(0)</f>
      </c>
      <c r="G686" s="22">
        <f>(C686 * E686 + C686 * E686 * F686)</f>
      </c>
    </row>
    <row r="687">
      <c r="A687" s="5" t="s">
        <v>969</v>
      </c>
      <c r="B687" s="13" t="s">
        <v>971</v>
      </c>
      <c r="C687" s="22">
        <f>(1)*(1)*(1)*(1)*(1 + (0))</f>
      </c>
      <c r="D687" s="22" t="s">
        <v>155</v>
      </c>
      <c r="E687" s="22"/>
      <c r="F687" s="22">
        <f>(0)</f>
      </c>
      <c r="G687" s="22">
        <f>(C687 * E687 + C687 * E687 * F687)</f>
      </c>
    </row>
    <row r="688">
      <c r="A688" s="4"/>
      <c r="B688" s="12" t="s">
        <v>972</v>
      </c>
      <c r="C688" s="21"/>
      <c r="D688" s="21"/>
      <c r="E688" s="21"/>
      <c r="F688" s="21"/>
      <c r="G688" s="21"/>
    </row>
    <row r="689">
      <c r="A689" s="5" t="s">
        <v>973</v>
      </c>
      <c r="B689" s="13" t="s">
        <v>974</v>
      </c>
      <c r="C689" s="22">
        <f>(2)*(1)*(1)*(1)*(1 + (0))</f>
      </c>
      <c r="D689" s="22" t="s">
        <v>155</v>
      </c>
      <c r="E689" s="22"/>
      <c r="F689" s="22">
        <f>(0)</f>
      </c>
      <c r="G689" s="22">
        <f>(C689 * E689 + C689 * E689 * F689)</f>
      </c>
    </row>
    <row r="690">
      <c r="A690" s="5" t="s">
        <v>975</v>
      </c>
      <c r="B690" s="13" t="s">
        <v>976</v>
      </c>
      <c r="C690" s="22">
        <f>(2)*(1)*(1)*(1)*(1 + (0))</f>
      </c>
      <c r="D690" s="22" t="s">
        <v>155</v>
      </c>
      <c r="E690" s="22"/>
      <c r="F690" s="22">
        <f>(0)</f>
      </c>
      <c r="G690" s="22">
        <f>(C690 * E690 + C690 * E690 * F690)</f>
      </c>
    </row>
    <row r="691">
      <c r="A691" s="5" t="s">
        <v>977</v>
      </c>
      <c r="B691" s="13" t="s">
        <v>978</v>
      </c>
      <c r="C691" s="22">
        <f>(2)*(1)*(1)*(1)*(1 + (0))</f>
      </c>
      <c r="D691" s="22" t="s">
        <v>155</v>
      </c>
      <c r="E691" s="22"/>
      <c r="F691" s="22">
        <f>(0)</f>
      </c>
      <c r="G691" s="22">
        <f>(C691 * E691 + C691 * E691 * F691)</f>
      </c>
    </row>
    <row r="692">
      <c r="A692" s="5" t="s">
        <v>979</v>
      </c>
      <c r="B692" s="13" t="s">
        <v>976</v>
      </c>
      <c r="C692" s="22">
        <f>(2)*(1)*(1)*(1)*(1 + (0))</f>
      </c>
      <c r="D692" s="22" t="s">
        <v>155</v>
      </c>
      <c r="E692" s="22"/>
      <c r="F692" s="22">
        <f>(0)</f>
      </c>
      <c r="G692" s="22">
        <f>(C692 * E692 + C692 * E692 * F692)</f>
      </c>
    </row>
    <row r="693">
      <c r="A693" s="5" t="s">
        <v>980</v>
      </c>
      <c r="B693" s="13" t="s">
        <v>981</v>
      </c>
      <c r="C693" s="22">
        <f>(2)*(1)*(1)*(1)*(1 + (0))</f>
      </c>
      <c r="D693" s="22" t="s">
        <v>155</v>
      </c>
      <c r="E693" s="22"/>
      <c r="F693" s="22">
        <f>(0)</f>
      </c>
      <c r="G693" s="22">
        <f>(C693 * E693 + C693 * E693 * F693)</f>
      </c>
    </row>
    <row r="694">
      <c r="A694" s="5" t="s">
        <v>982</v>
      </c>
      <c r="B694" s="13" t="s">
        <v>976</v>
      </c>
      <c r="C694" s="22">
        <f>(2)*(1)*(1)*(1)*(1 + (0))</f>
      </c>
      <c r="D694" s="22" t="s">
        <v>155</v>
      </c>
      <c r="E694" s="22"/>
      <c r="F694" s="22">
        <f>(0)</f>
      </c>
      <c r="G694" s="22">
        <f>(C694 * E694 + C694 * E694 * F694)</f>
      </c>
    </row>
    <row r="695">
      <c r="A695" s="4"/>
      <c r="B695" s="12" t="s">
        <v>983</v>
      </c>
      <c r="C695" s="21"/>
      <c r="D695" s="21"/>
      <c r="E695" s="21"/>
      <c r="F695" s="21"/>
      <c r="G695" s="21"/>
    </row>
    <row r="696">
      <c r="A696" s="5" t="s">
        <v>984</v>
      </c>
      <c r="B696" s="13" t="s">
        <v>985</v>
      </c>
      <c r="C696" s="22">
        <f>(2)*(1)*(1)*(1)*(1 + (0))</f>
      </c>
      <c r="D696" s="22" t="s">
        <v>155</v>
      </c>
      <c r="E696" s="22"/>
      <c r="F696" s="22">
        <f>(0)</f>
      </c>
      <c r="G696" s="22">
        <f>(C696 * E696 + C696 * E696 * F696)</f>
      </c>
    </row>
    <row r="697">
      <c r="A697" s="5" t="s">
        <v>986</v>
      </c>
      <c r="B697" s="13" t="s">
        <v>987</v>
      </c>
      <c r="C697" s="22">
        <f>(2)*(1)*(1)*(1)*(1 + (0))</f>
      </c>
      <c r="D697" s="22" t="s">
        <v>155</v>
      </c>
      <c r="E697" s="22"/>
      <c r="F697" s="22">
        <f>(0)</f>
      </c>
      <c r="G697" s="22">
        <f>(C697 * E697 + C697 * E697 * F697)</f>
      </c>
    </row>
    <row r="698">
      <c r="A698" s="4"/>
      <c r="B698" s="12" t="s">
        <v>988</v>
      </c>
      <c r="C698" s="21"/>
      <c r="D698" s="21"/>
      <c r="E698" s="21"/>
      <c r="F698" s="21"/>
      <c r="G698" s="21"/>
    </row>
    <row r="699">
      <c r="A699" s="5" t="s">
        <v>989</v>
      </c>
      <c r="B699" s="13" t="s">
        <v>990</v>
      </c>
      <c r="C699" s="22">
        <f>(2)*(1)*(1)*(1)*(1 + (0))</f>
      </c>
      <c r="D699" s="22" t="s">
        <v>155</v>
      </c>
      <c r="E699" s="22"/>
      <c r="F699" s="22">
        <f>(0)</f>
      </c>
      <c r="G699" s="22">
        <f>(C699 * E699 + C699 * E699 * F699)</f>
      </c>
    </row>
    <row r="700">
      <c r="A700" s="4"/>
      <c r="B700" s="12" t="s">
        <v>991</v>
      </c>
      <c r="C700" s="21"/>
      <c r="D700" s="21"/>
      <c r="E700" s="21"/>
      <c r="F700" s="21"/>
      <c r="G700" s="21"/>
    </row>
    <row r="701">
      <c r="A701" s="5" t="s">
        <v>992</v>
      </c>
      <c r="B701" s="13" t="s">
        <v>993</v>
      </c>
      <c r="C701" s="22">
        <f>(156)*(1)*(1)*(1)*(1 + (0))</f>
      </c>
      <c r="D701" s="22" t="s">
        <v>95</v>
      </c>
      <c r="E701" s="22"/>
      <c r="F701" s="22">
        <f>(0)</f>
      </c>
      <c r="G701" s="22">
        <f>(C701 * E701 + C701 * E701 * F701)</f>
      </c>
    </row>
    <row r="702">
      <c r="A702" s="5" t="s">
        <v>994</v>
      </c>
      <c r="B702" s="13" t="s">
        <v>995</v>
      </c>
      <c r="C702" s="22">
        <f>(196)*(1)*(1)*(1)*(1 + (0))</f>
      </c>
      <c r="D702" s="22" t="s">
        <v>95</v>
      </c>
      <c r="E702" s="22"/>
      <c r="F702" s="22">
        <f>(0)</f>
      </c>
      <c r="G702" s="22">
        <f>(C702 * E702 + C702 * E702 * F702)</f>
      </c>
    </row>
    <row r="703">
      <c r="A703" s="5" t="s">
        <v>996</v>
      </c>
      <c r="B703" s="13" t="s">
        <v>997</v>
      </c>
      <c r="C703" s="22">
        <f>(96)*(1)*(1)*(1)*(1 + (0))</f>
      </c>
      <c r="D703" s="22" t="s">
        <v>95</v>
      </c>
      <c r="E703" s="22"/>
      <c r="F703" s="22">
        <f>(0)</f>
      </c>
      <c r="G703" s="22">
        <f>(C703 * E703 + C703 * E703 * F703)</f>
      </c>
    </row>
    <row r="704">
      <c r="A704" s="3"/>
      <c r="B704" s="11" t="s">
        <v>998</v>
      </c>
      <c r="C704" s="20"/>
      <c r="D704" s="20"/>
      <c r="E704" s="20"/>
      <c r="F704" s="20"/>
      <c r="G704" s="20"/>
    </row>
    <row r="705">
      <c r="A705" s="4"/>
      <c r="B705" s="12" t="s">
        <v>999</v>
      </c>
      <c r="C705" s="21"/>
      <c r="D705" s="21"/>
      <c r="E705" s="21"/>
      <c r="F705" s="21"/>
      <c r="G705" s="21"/>
    </row>
    <row r="706">
      <c r="A706" s="5" t="s">
        <v>969</v>
      </c>
      <c r="B706" s="13" t="s">
        <v>1000</v>
      </c>
      <c r="C706" s="22">
        <f>(2)*(1)*(1)*(1)*(1 + (0))</f>
      </c>
      <c r="D706" s="22" t="s">
        <v>155</v>
      </c>
      <c r="E706" s="22"/>
      <c r="F706" s="22">
        <f>(0)</f>
      </c>
      <c r="G706" s="22">
        <f>(C706 * E706 + C706 * E706 * F706)</f>
      </c>
    </row>
    <row r="707">
      <c r="A707" s="5" t="s">
        <v>969</v>
      </c>
      <c r="B707" s="13" t="s">
        <v>1001</v>
      </c>
      <c r="C707" s="22">
        <f>(2)*(1)*(1)*(1)*(1 + (0))</f>
      </c>
      <c r="D707" s="22" t="s">
        <v>155</v>
      </c>
      <c r="E707" s="22"/>
      <c r="F707" s="22">
        <f>(0)</f>
      </c>
      <c r="G707" s="22">
        <f>(C707 * E707 + C707 * E707 * F707)</f>
      </c>
    </row>
    <row r="708">
      <c r="A708" s="4"/>
      <c r="B708" s="12" t="s">
        <v>1002</v>
      </c>
      <c r="C708" s="21"/>
      <c r="D708" s="21"/>
      <c r="E708" s="21"/>
      <c r="F708" s="21"/>
      <c r="G708" s="21"/>
    </row>
    <row r="709">
      <c r="A709" s="6"/>
      <c r="B709" s="14" t="s">
        <v>1003</v>
      </c>
      <c r="C709" s="23"/>
      <c r="D709" s="23"/>
      <c r="E709" s="23"/>
      <c r="F709" s="23"/>
      <c r="G709" s="23"/>
    </row>
    <row r="710">
      <c r="A710" s="5" t="s">
        <v>1004</v>
      </c>
      <c r="B710" s="15" t="s">
        <v>908</v>
      </c>
      <c r="C710" s="22">
        <f>(32)*(1)*(1)*(1)*(1 + (0))</f>
      </c>
      <c r="D710" s="22" t="s">
        <v>95</v>
      </c>
      <c r="E710" s="22"/>
      <c r="F710" s="22">
        <f>(0)</f>
      </c>
      <c r="G710" s="22">
        <f>(C710 * E710 + C710 * E710 * F710)</f>
      </c>
    </row>
    <row r="711">
      <c r="A711" s="5" t="s">
        <v>1005</v>
      </c>
      <c r="B711" s="15" t="s">
        <v>910</v>
      </c>
      <c r="C711" s="22">
        <f>(24)*(1)*(1)*(1)*(1 + (0))</f>
      </c>
      <c r="D711" s="22" t="s">
        <v>155</v>
      </c>
      <c r="E711" s="22"/>
      <c r="F711" s="22">
        <f>(0)</f>
      </c>
      <c r="G711" s="22">
        <f>(C711 * E711 + C711 * E711 * F711)</f>
      </c>
    </row>
    <row r="712">
      <c r="A712" s="5" t="s">
        <v>1006</v>
      </c>
      <c r="B712" s="15" t="s">
        <v>912</v>
      </c>
      <c r="C712" s="22">
        <f>(6)*(1)*(1)*(1)*(1 + (0))</f>
      </c>
      <c r="D712" s="22" t="s">
        <v>155</v>
      </c>
      <c r="E712" s="22"/>
      <c r="F712" s="22">
        <f>(0)</f>
      </c>
      <c r="G712" s="22">
        <f>(C712 * E712 + C712 * E712 * F712)</f>
      </c>
    </row>
    <row r="713">
      <c r="A713" s="5" t="s">
        <v>1007</v>
      </c>
      <c r="B713" s="15" t="s">
        <v>914</v>
      </c>
      <c r="C713" s="22">
        <f>(10)*(1)*(1)*(1)*(1 + (0))</f>
      </c>
      <c r="D713" s="22" t="s">
        <v>155</v>
      </c>
      <c r="E713" s="22"/>
      <c r="F713" s="22">
        <f>(0)</f>
      </c>
      <c r="G713" s="22">
        <f>(C713 * E713 + C713 * E713 * F713)</f>
      </c>
    </row>
    <row r="714">
      <c r="A714" s="5" t="s">
        <v>1008</v>
      </c>
      <c r="B714" s="15" t="s">
        <v>1009</v>
      </c>
      <c r="C714" s="22">
        <f>(10)*(1)*(1)*(1)*(1 + (0))</f>
      </c>
      <c r="D714" s="22" t="s">
        <v>155</v>
      </c>
      <c r="E714" s="22"/>
      <c r="F714" s="22">
        <f>(0)</f>
      </c>
      <c r="G714" s="22">
        <f>(C714 * E714 + C714 * E714 * F714)</f>
      </c>
    </row>
    <row r="715">
      <c r="A715" s="5" t="s">
        <v>1010</v>
      </c>
      <c r="B715" s="15" t="s">
        <v>1011</v>
      </c>
      <c r="C715" s="22">
        <f>(6)*(1)*(1)*(1)*(1 + (0))</f>
      </c>
      <c r="D715" s="22" t="s">
        <v>155</v>
      </c>
      <c r="E715" s="22"/>
      <c r="F715" s="22">
        <f>(0)</f>
      </c>
      <c r="G715" s="22">
        <f>(C715 * E715 + C715 * E715 * F715)</f>
      </c>
    </row>
    <row r="716">
      <c r="A716" s="5" t="s">
        <v>1012</v>
      </c>
      <c r="B716" s="15" t="s">
        <v>916</v>
      </c>
      <c r="C716" s="22">
        <f>(30)*(1)*(1)*(1)*(1 + (0))</f>
      </c>
      <c r="D716" s="22" t="s">
        <v>155</v>
      </c>
      <c r="E716" s="22"/>
      <c r="F716" s="22">
        <f>(0)</f>
      </c>
      <c r="G716" s="22">
        <f>(C716 * E716 + C716 * E716 * F716)</f>
      </c>
    </row>
    <row r="717">
      <c r="A717" s="5" t="s">
        <v>1013</v>
      </c>
      <c r="B717" s="15" t="s">
        <v>1014</v>
      </c>
      <c r="C717" s="22">
        <f>(2)*(1)*(1)*(1)*(1 + (0))</f>
      </c>
      <c r="D717" s="22" t="s">
        <v>155</v>
      </c>
      <c r="E717" s="22"/>
      <c r="F717" s="22">
        <f>(0)</f>
      </c>
      <c r="G717" s="22">
        <f>(C717 * E717 + C717 * E717 * F717)</f>
      </c>
    </row>
    <row r="718">
      <c r="A718" s="5" t="s">
        <v>1015</v>
      </c>
      <c r="B718" s="15" t="s">
        <v>1016</v>
      </c>
      <c r="C718" s="22">
        <f>(4)*(1)*(1)*(1)*(1 + (0))</f>
      </c>
      <c r="D718" s="22" t="s">
        <v>155</v>
      </c>
      <c r="E718" s="22"/>
      <c r="F718" s="22">
        <f>(0)</f>
      </c>
      <c r="G718" s="22">
        <f>(C718 * E718 + C718 * E718 * F718)</f>
      </c>
    </row>
    <row r="719">
      <c r="A719" s="5" t="s">
        <v>1017</v>
      </c>
      <c r="B719" s="15" t="s">
        <v>1018</v>
      </c>
      <c r="C719" s="22">
        <f>(4)*(1)*(1)*(1)*(1 + (0))</f>
      </c>
      <c r="D719" s="22" t="s">
        <v>155</v>
      </c>
      <c r="E719" s="22"/>
      <c r="F719" s="22">
        <f>(0)</f>
      </c>
      <c r="G719" s="22">
        <f>(C719 * E719 + C719 * E719 * F719)</f>
      </c>
    </row>
    <row r="720">
      <c r="A720" s="5" t="s">
        <v>1019</v>
      </c>
      <c r="B720" s="15" t="s">
        <v>1020</v>
      </c>
      <c r="C720" s="22">
        <f>(2)*(1)*(1)*(1)*(1 + (0))</f>
      </c>
      <c r="D720" s="22" t="s">
        <v>155</v>
      </c>
      <c r="E720" s="22"/>
      <c r="F720" s="22">
        <f>(0)</f>
      </c>
      <c r="G720" s="22">
        <f>(C720 * E720 + C720 * E720 * F720)</f>
      </c>
    </row>
    <row r="721">
      <c r="A721" s="5" t="s">
        <v>1021</v>
      </c>
      <c r="B721" s="15" t="s">
        <v>1022</v>
      </c>
      <c r="C721" s="22">
        <f>(6)*(1)*(1)*(1)*(1 + (0))</f>
      </c>
      <c r="D721" s="22" t="s">
        <v>155</v>
      </c>
      <c r="E721" s="22"/>
      <c r="F721" s="22">
        <f>(0)</f>
      </c>
      <c r="G721" s="22">
        <f>(C721 * E721 + C721 * E721 * F721)</f>
      </c>
    </row>
    <row r="722">
      <c r="A722" s="5" t="s">
        <v>1023</v>
      </c>
      <c r="B722" s="15" t="s">
        <v>1024</v>
      </c>
      <c r="C722" s="22">
        <f>(6)*(1)*(1)*(1)*(1 + (0))</f>
      </c>
      <c r="D722" s="22" t="s">
        <v>155</v>
      </c>
      <c r="E722" s="22"/>
      <c r="F722" s="22">
        <f>(0)</f>
      </c>
      <c r="G722" s="22">
        <f>(C722 * E722 + C722 * E722 * F722)</f>
      </c>
    </row>
    <row r="723">
      <c r="A723" s="5" t="s">
        <v>1025</v>
      </c>
      <c r="B723" s="15" t="s">
        <v>1026</v>
      </c>
      <c r="C723" s="22">
        <f>(6)*(1)*(1)*(1)*(1 + (0))</f>
      </c>
      <c r="D723" s="22" t="s">
        <v>155</v>
      </c>
      <c r="E723" s="22"/>
      <c r="F723" s="22">
        <f>(0)</f>
      </c>
      <c r="G723" s="22">
        <f>(C723 * E723 + C723 * E723 * F723)</f>
      </c>
    </row>
    <row r="724">
      <c r="A724" s="5" t="s">
        <v>1027</v>
      </c>
      <c r="B724" s="15" t="s">
        <v>1028</v>
      </c>
      <c r="C724" s="22">
        <f>(6)*(1)*(1)*(1)*(1 + (0))</f>
      </c>
      <c r="D724" s="22" t="s">
        <v>155</v>
      </c>
      <c r="E724" s="22"/>
      <c r="F724" s="22">
        <f>(0)</f>
      </c>
      <c r="G724" s="22">
        <f>(C724 * E724 + C724 * E724 * F724)</f>
      </c>
    </row>
    <row r="725">
      <c r="A725" s="5" t="s">
        <v>1029</v>
      </c>
      <c r="B725" s="15" t="s">
        <v>928</v>
      </c>
      <c r="C725" s="22">
        <f>(198)*(1)*(1)*(1)*(1 + (0))</f>
      </c>
      <c r="D725" s="22" t="s">
        <v>95</v>
      </c>
      <c r="E725" s="22"/>
      <c r="F725" s="22">
        <f>(0)</f>
      </c>
      <c r="G725" s="22">
        <f>(C725 * E725 + C725 * E725 * F725)</f>
      </c>
    </row>
    <row r="726">
      <c r="A726" s="5" t="s">
        <v>1030</v>
      </c>
      <c r="B726" s="15" t="s">
        <v>910</v>
      </c>
      <c r="C726" s="22">
        <f>(60)*(1)*(1)*(1)*(1 + (0))</f>
      </c>
      <c r="D726" s="22" t="s">
        <v>155</v>
      </c>
      <c r="E726" s="22"/>
      <c r="F726" s="22">
        <f>(0)</f>
      </c>
      <c r="G726" s="22">
        <f>(C726 * E726 + C726 * E726 * F726)</f>
      </c>
    </row>
    <row r="727">
      <c r="A727" s="5" t="s">
        <v>1031</v>
      </c>
      <c r="B727" s="15" t="s">
        <v>932</v>
      </c>
      <c r="C727" s="22">
        <f>(24)*(1)*(1)*(1)*(1 + (0))</f>
      </c>
      <c r="D727" s="22" t="s">
        <v>155</v>
      </c>
      <c r="E727" s="22"/>
      <c r="F727" s="22">
        <f>(0)</f>
      </c>
      <c r="G727" s="22">
        <f>(C727 * E727 + C727 * E727 * F727)</f>
      </c>
    </row>
    <row r="728">
      <c r="A728" s="5" t="s">
        <v>1032</v>
      </c>
      <c r="B728" s="15" t="s">
        <v>912</v>
      </c>
      <c r="C728" s="22">
        <f>(30)*(1)*(1)*(1)*(1 + (0))</f>
      </c>
      <c r="D728" s="22" t="s">
        <v>155</v>
      </c>
      <c r="E728" s="22"/>
      <c r="F728" s="22">
        <f>(0)</f>
      </c>
      <c r="G728" s="22">
        <f>(C728 * E728 + C728 * E728 * F728)</f>
      </c>
    </row>
    <row r="729">
      <c r="A729" s="5" t="s">
        <v>1033</v>
      </c>
      <c r="B729" s="15" t="s">
        <v>916</v>
      </c>
      <c r="C729" s="22">
        <f>(20)*(1)*(1)*(1)*(1 + (0))</f>
      </c>
      <c r="D729" s="22" t="s">
        <v>155</v>
      </c>
      <c r="E729" s="22"/>
      <c r="F729" s="22">
        <f>(0)</f>
      </c>
      <c r="G729" s="22">
        <f>(C729 * E729 + C729 * E729 * F729)</f>
      </c>
    </row>
    <row r="730">
      <c r="A730" s="5" t="s">
        <v>1034</v>
      </c>
      <c r="B730" s="15" t="s">
        <v>1035</v>
      </c>
      <c r="C730" s="22">
        <f>(16)*(1)*(1)*(1)*(1 + (0))</f>
      </c>
      <c r="D730" s="22" t="s">
        <v>155</v>
      </c>
      <c r="E730" s="22"/>
      <c r="F730" s="22">
        <f>(0)</f>
      </c>
      <c r="G730" s="22">
        <f>(C730 * E730 + C730 * E730 * F730)</f>
      </c>
    </row>
    <row r="731">
      <c r="A731" s="5" t="s">
        <v>1036</v>
      </c>
      <c r="B731" s="15" t="s">
        <v>1037</v>
      </c>
      <c r="C731" s="22">
        <f>(10)*(1)*(1)*(1)*(1 + (0))</f>
      </c>
      <c r="D731" s="22" t="s">
        <v>155</v>
      </c>
      <c r="E731" s="22"/>
      <c r="F731" s="22">
        <f>(0)</f>
      </c>
      <c r="G731" s="22">
        <f>(C731 * E731 + C731 * E731 * F731)</f>
      </c>
    </row>
    <row r="732">
      <c r="A732" s="5" t="s">
        <v>1038</v>
      </c>
      <c r="B732" s="15" t="s">
        <v>965</v>
      </c>
      <c r="C732" s="22">
        <f>(98)*(1)*(1)*(1)*(1 + (0))</f>
      </c>
      <c r="D732" s="22" t="s">
        <v>95</v>
      </c>
      <c r="E732" s="22"/>
      <c r="F732" s="22">
        <f>(0)</f>
      </c>
      <c r="G732" s="22">
        <f>(C732 * E732 + C732 * E732 * F732)</f>
      </c>
    </row>
    <row r="733">
      <c r="A733" s="5" t="s">
        <v>1039</v>
      </c>
      <c r="B733" s="15" t="s">
        <v>910</v>
      </c>
      <c r="C733" s="22">
        <f>(44)*(1)*(1)*(1)*(1 + (0))</f>
      </c>
      <c r="D733" s="22" t="s">
        <v>155</v>
      </c>
      <c r="E733" s="22"/>
      <c r="F733" s="22">
        <f>(0)</f>
      </c>
      <c r="G733" s="22">
        <f>(C733 * E733 + C733 * E733 * F733)</f>
      </c>
    </row>
    <row r="734">
      <c r="A734" s="5" t="s">
        <v>1040</v>
      </c>
      <c r="B734" s="15" t="s">
        <v>1041</v>
      </c>
      <c r="C734" s="22">
        <f>(24)*(1)*(1)*(1)*(1 + (0))</f>
      </c>
      <c r="D734" s="22" t="s">
        <v>155</v>
      </c>
      <c r="E734" s="22"/>
      <c r="F734" s="22">
        <f>(0)</f>
      </c>
      <c r="G734" s="22">
        <f>(C734 * E734 + C734 * E734 * F734)</f>
      </c>
    </row>
    <row r="735">
      <c r="A735" s="5" t="s">
        <v>1042</v>
      </c>
      <c r="B735" s="15" t="s">
        <v>1043</v>
      </c>
      <c r="C735" s="22">
        <f>(24)*(1)*(1)*(1)*(1 + (0))</f>
      </c>
      <c r="D735" s="22" t="s">
        <v>155</v>
      </c>
      <c r="E735" s="22"/>
      <c r="F735" s="22">
        <f>(0)</f>
      </c>
      <c r="G735" s="22">
        <f>(C735 * E735 + C735 * E735 * F735)</f>
      </c>
    </row>
    <row r="736">
      <c r="A736" s="6"/>
      <c r="B736" s="14" t="s">
        <v>1044</v>
      </c>
      <c r="C736" s="23"/>
      <c r="D736" s="23"/>
      <c r="E736" s="23"/>
      <c r="F736" s="23"/>
      <c r="G736" s="23"/>
    </row>
    <row r="737">
      <c r="A737" s="5" t="s">
        <v>1045</v>
      </c>
      <c r="B737" s="15" t="s">
        <v>1046</v>
      </c>
      <c r="C737" s="22">
        <f>(2)*(1)*(1)*(1)*(1 + (0))</f>
      </c>
      <c r="D737" s="22" t="s">
        <v>155</v>
      </c>
      <c r="E737" s="22"/>
      <c r="F737" s="22">
        <f>(0)</f>
      </c>
      <c r="G737" s="22">
        <f>(C737 * E737 + C737 * E737 * F737)</f>
      </c>
    </row>
    <row r="738">
      <c r="A738" s="5" t="s">
        <v>1047</v>
      </c>
      <c r="B738" s="15" t="s">
        <v>1048</v>
      </c>
      <c r="C738" s="22">
        <f>(2)*(1)*(1)*(1)*(1 + (0))</f>
      </c>
      <c r="D738" s="22" t="s">
        <v>155</v>
      </c>
      <c r="E738" s="22"/>
      <c r="F738" s="22">
        <f>(0)</f>
      </c>
      <c r="G738" s="22">
        <f>(C738 * E738 + C738 * E738 * F738)</f>
      </c>
    </row>
    <row r="739">
      <c r="A739" s="6"/>
      <c r="B739" s="14" t="s">
        <v>1003</v>
      </c>
      <c r="C739" s="23"/>
      <c r="D739" s="23"/>
      <c r="E739" s="23"/>
      <c r="F739" s="23"/>
      <c r="G739" s="23"/>
    </row>
    <row r="740">
      <c r="A740" s="5" t="s">
        <v>1049</v>
      </c>
      <c r="B740" s="15" t="s">
        <v>1050</v>
      </c>
      <c r="C740" s="22">
        <f>(2)*(1)*(1)*(1)*(1 + (0))</f>
      </c>
      <c r="D740" s="22" t="s">
        <v>155</v>
      </c>
      <c r="E740" s="22"/>
      <c r="F740" s="22">
        <f>(0)</f>
      </c>
      <c r="G740" s="22">
        <f>(C740 * E740 + C740 * E740 * F740)</f>
      </c>
    </row>
    <row r="741">
      <c r="A741" s="6"/>
      <c r="B741" s="14" t="s">
        <v>1051</v>
      </c>
      <c r="C741" s="23"/>
      <c r="D741" s="23"/>
      <c r="E741" s="23"/>
      <c r="F741" s="23"/>
      <c r="G741" s="23"/>
    </row>
    <row r="742">
      <c r="A742" s="5" t="s">
        <v>1052</v>
      </c>
      <c r="B742" s="15" t="s">
        <v>1053</v>
      </c>
      <c r="C742" s="22">
        <f>(2)*(1)*(1)*(1)*(1 + (0))</f>
      </c>
      <c r="D742" s="22" t="s">
        <v>155</v>
      </c>
      <c r="E742" s="22"/>
      <c r="F742" s="22">
        <f>(0)</f>
      </c>
      <c r="G742" s="22">
        <f>(C742 * E742 + C742 * E742 * F742)</f>
      </c>
    </row>
    <row r="743">
      <c r="A743" s="6"/>
      <c r="B743" s="14" t="s">
        <v>1054</v>
      </c>
      <c r="C743" s="23"/>
      <c r="D743" s="23"/>
      <c r="E743" s="23"/>
      <c r="F743" s="23"/>
      <c r="G743" s="23"/>
    </row>
    <row r="744">
      <c r="A744" s="5" t="s">
        <v>1055</v>
      </c>
      <c r="B744" s="15" t="s">
        <v>1056</v>
      </c>
      <c r="C744" s="22">
        <f>(2)*(1)*(1)*(1)*(1 + (0))</f>
      </c>
      <c r="D744" s="22" t="s">
        <v>155</v>
      </c>
      <c r="E744" s="22"/>
      <c r="F744" s="22">
        <f>(0)</f>
      </c>
      <c r="G744" s="22">
        <f>(C744 * E744 + C744 * E744 * F744)</f>
      </c>
    </row>
    <row r="745">
      <c r="A745" s="6"/>
      <c r="B745" s="14" t="s">
        <v>1057</v>
      </c>
      <c r="C745" s="23"/>
      <c r="D745" s="23"/>
      <c r="E745" s="23"/>
      <c r="F745" s="23"/>
      <c r="G745" s="23"/>
    </row>
    <row r="746">
      <c r="A746" s="5" t="s">
        <v>1058</v>
      </c>
      <c r="B746" s="15" t="s">
        <v>1059</v>
      </c>
      <c r="C746" s="22">
        <f>(2)*(1)*(1)*(1)*(1 + (0))</f>
      </c>
      <c r="D746" s="22" t="s">
        <v>155</v>
      </c>
      <c r="E746" s="22"/>
      <c r="F746" s="22">
        <f>(0)</f>
      </c>
      <c r="G746" s="22">
        <f>(C746 * E746 + C746 * E746 * F746)</f>
      </c>
    </row>
    <row r="747">
      <c r="A747" s="6"/>
      <c r="B747" s="14" t="s">
        <v>991</v>
      </c>
      <c r="C747" s="23"/>
      <c r="D747" s="23"/>
      <c r="E747" s="23"/>
      <c r="F747" s="23"/>
      <c r="G747" s="23"/>
    </row>
    <row r="748">
      <c r="A748" s="5" t="s">
        <v>1060</v>
      </c>
      <c r="B748" s="15" t="s">
        <v>993</v>
      </c>
      <c r="C748" s="22">
        <f>(100)*(1)*(1)*(1)*(1 + (0))</f>
      </c>
      <c r="D748" s="22" t="s">
        <v>95</v>
      </c>
      <c r="E748" s="22"/>
      <c r="F748" s="22">
        <f>(0)</f>
      </c>
      <c r="G748" s="22">
        <f>(C748 * E748 + C748 * E748 * F748)</f>
      </c>
    </row>
    <row r="749">
      <c r="A749" s="5" t="s">
        <v>1061</v>
      </c>
      <c r="B749" s="15" t="s">
        <v>995</v>
      </c>
      <c r="C749" s="22">
        <f>(212)*(1)*(1)*(1)*(1 + (0))</f>
      </c>
      <c r="D749" s="22" t="s">
        <v>95</v>
      </c>
      <c r="E749" s="22"/>
      <c r="F749" s="22">
        <f>(0)</f>
      </c>
      <c r="G749" s="22">
        <f>(C749 * E749 + C749 * E749 * F749)</f>
      </c>
    </row>
    <row r="750">
      <c r="A750" s="5" t="s">
        <v>1062</v>
      </c>
      <c r="B750" s="15" t="s">
        <v>997</v>
      </c>
      <c r="C750" s="22">
        <f>(30)*(1)*(1)*(1)*(1 + (0))</f>
      </c>
      <c r="D750" s="22" t="s">
        <v>95</v>
      </c>
      <c r="E750" s="22"/>
      <c r="F750" s="22">
        <f>(0)</f>
      </c>
      <c r="G750" s="22">
        <f>(C750 * E750 + C750 * E750 * F750)</f>
      </c>
    </row>
    <row r="751">
      <c r="A751" s="6"/>
      <c r="B751" s="14" t="s">
        <v>1063</v>
      </c>
      <c r="C751" s="23"/>
      <c r="D751" s="23"/>
      <c r="E751" s="23"/>
      <c r="F751" s="23"/>
      <c r="G751" s="23"/>
    </row>
    <row r="752">
      <c r="A752" s="5" t="s">
        <v>1064</v>
      </c>
      <c r="B752" s="15" t="s">
        <v>1065</v>
      </c>
      <c r="C752" s="22">
        <f>(1)*(1)*(1)*(1)*(1 + (0))</f>
      </c>
      <c r="D752" s="22" t="s">
        <v>41</v>
      </c>
      <c r="E752" s="22"/>
      <c r="F752" s="22">
        <f>(0)</f>
      </c>
      <c r="G752" s="22">
        <f>(C752 * E752 + C752 * E752 * F752)</f>
      </c>
    </row>
    <row r="753">
      <c r="A753" s="3"/>
      <c r="B753" s="11" t="s">
        <v>1066</v>
      </c>
      <c r="C753" s="20"/>
      <c r="D753" s="20"/>
      <c r="E753" s="20"/>
      <c r="F753" s="20"/>
      <c r="G753" s="20"/>
    </row>
    <row r="754">
      <c r="A754" s="4"/>
      <c r="B754" s="12" t="s">
        <v>1067</v>
      </c>
      <c r="C754" s="21"/>
      <c r="D754" s="21"/>
      <c r="E754" s="21"/>
      <c r="F754" s="21"/>
      <c r="G754" s="21"/>
    </row>
    <row r="755">
      <c r="A755" s="6"/>
      <c r="B755" s="14" t="s">
        <v>1068</v>
      </c>
      <c r="C755" s="23"/>
      <c r="D755" s="23"/>
      <c r="E755" s="23"/>
      <c r="F755" s="23"/>
      <c r="G755" s="23"/>
    </row>
    <row r="756">
      <c r="A756" s="5" t="s">
        <v>1069</v>
      </c>
      <c r="B756" s="15" t="s">
        <v>1070</v>
      </c>
      <c r="C756" s="22">
        <f>(31)*(1)*(1)*(1)*(1 + (0))</f>
      </c>
      <c r="D756" s="22" t="s">
        <v>95</v>
      </c>
      <c r="E756" s="22"/>
      <c r="F756" s="22">
        <f>(0)</f>
      </c>
      <c r="G756" s="22">
        <f>(C756 * E756 + C756 * E756 * F756)</f>
      </c>
    </row>
    <row r="757">
      <c r="A757" s="5" t="s">
        <v>1071</v>
      </c>
      <c r="B757" s="15" t="s">
        <v>1072</v>
      </c>
      <c r="C757" s="22">
        <f>(12)*(1)*(1)*(1)*(1 + (0))</f>
      </c>
      <c r="D757" s="22" t="s">
        <v>95</v>
      </c>
      <c r="E757" s="22"/>
      <c r="F757" s="22">
        <f>(0)</f>
      </c>
      <c r="G757" s="22">
        <f>(C757 * E757 + C757 * E757 * F757)</f>
      </c>
    </row>
    <row r="758">
      <c r="A758" s="5" t="s">
        <v>1073</v>
      </c>
      <c r="B758" s="15" t="s">
        <v>1074</v>
      </c>
      <c r="C758" s="22">
        <f>(14)*(1)*(1)*(1)*(1 + (0))</f>
      </c>
      <c r="D758" s="22" t="s">
        <v>155</v>
      </c>
      <c r="E758" s="22"/>
      <c r="F758" s="22">
        <f>(0)</f>
      </c>
      <c r="G758" s="22">
        <f>(C758 * E758 + C758 * E758 * F758)</f>
      </c>
    </row>
    <row r="759">
      <c r="A759" s="5" t="s">
        <v>1075</v>
      </c>
      <c r="B759" s="15" t="s">
        <v>1076</v>
      </c>
      <c r="C759" s="22">
        <f>(8)*(1)*(1)*(1)*(1 + (0))</f>
      </c>
      <c r="D759" s="22" t="s">
        <v>155</v>
      </c>
      <c r="E759" s="22"/>
      <c r="F759" s="22">
        <f>(0)</f>
      </c>
      <c r="G759" s="22">
        <f>(C759 * E759 + C759 * E759 * F759)</f>
      </c>
    </row>
    <row r="760">
      <c r="A760" s="5" t="s">
        <v>1077</v>
      </c>
      <c r="B760" s="15" t="s">
        <v>1078</v>
      </c>
      <c r="C760" s="22">
        <f>(8)*(1)*(1)*(1)*(1 + (0))</f>
      </c>
      <c r="D760" s="22" t="s">
        <v>155</v>
      </c>
      <c r="E760" s="22"/>
      <c r="F760" s="22">
        <f>(0)</f>
      </c>
      <c r="G760" s="22">
        <f>(C760 * E760 + C760 * E760 * F760)</f>
      </c>
    </row>
    <row r="761">
      <c r="A761" s="5" t="s">
        <v>1079</v>
      </c>
      <c r="B761" s="15" t="s">
        <v>1080</v>
      </c>
      <c r="C761" s="22">
        <f>(4)*(1)*(1)*(1)*(1 + (0))</f>
      </c>
      <c r="D761" s="22" t="s">
        <v>155</v>
      </c>
      <c r="E761" s="22"/>
      <c r="F761" s="22">
        <f>(0)</f>
      </c>
      <c r="G761" s="22">
        <f>(C761 * E761 + C761 * E761 * F761)</f>
      </c>
    </row>
    <row r="762">
      <c r="A762" s="5" t="s">
        <v>1081</v>
      </c>
      <c r="B762" s="15" t="s">
        <v>1082</v>
      </c>
      <c r="C762" s="22">
        <f>(2)*(1)*(1)*(1)*(1 + (0))</f>
      </c>
      <c r="D762" s="22" t="s">
        <v>155</v>
      </c>
      <c r="E762" s="22"/>
      <c r="F762" s="22">
        <f>(0)</f>
      </c>
      <c r="G762" s="22">
        <f>(C762 * E762 + C762 * E762 * F762)</f>
      </c>
    </row>
    <row r="763">
      <c r="A763" s="6"/>
      <c r="B763" s="14" t="s">
        <v>1083</v>
      </c>
      <c r="C763" s="23"/>
      <c r="D763" s="23"/>
      <c r="E763" s="23"/>
      <c r="F763" s="23"/>
      <c r="G763" s="23"/>
    </row>
    <row r="764">
      <c r="A764" s="5" t="s">
        <v>1084</v>
      </c>
      <c r="B764" s="15" t="s">
        <v>1085</v>
      </c>
      <c r="C764" s="22">
        <f>(2)*(1)*(1)*(1)*(1 + (0))</f>
      </c>
      <c r="D764" s="22" t="s">
        <v>155</v>
      </c>
      <c r="E764" s="22"/>
      <c r="F764" s="22">
        <f>(0)</f>
      </c>
      <c r="G764" s="22">
        <f>(C764 * E764 + C764 * E764 * F764)</f>
      </c>
    </row>
    <row r="765">
      <c r="A765" s="5" t="s">
        <v>1086</v>
      </c>
      <c r="B765" s="15" t="s">
        <v>1087</v>
      </c>
      <c r="C765" s="22">
        <f>(14)*(1)*(1)*(1)*(1 + (0))</f>
      </c>
      <c r="D765" s="22" t="s">
        <v>155</v>
      </c>
      <c r="E765" s="22"/>
      <c r="F765" s="22">
        <f>(0)</f>
      </c>
      <c r="G765" s="22">
        <f>(C765 * E765 + C765 * E765 * F765)</f>
      </c>
    </row>
    <row r="766">
      <c r="A766" s="5" t="s">
        <v>1088</v>
      </c>
      <c r="B766" s="15" t="s">
        <v>1089</v>
      </c>
      <c r="C766" s="22">
        <f>(14)*(1)*(1)*(1)*(1 + (0))</f>
      </c>
      <c r="D766" s="22" t="s">
        <v>155</v>
      </c>
      <c r="E766" s="22"/>
      <c r="F766" s="22">
        <f>(0)</f>
      </c>
      <c r="G766" s="22">
        <f>(C766 * E766 + C766 * E766 * F766)</f>
      </c>
    </row>
    <row r="767">
      <c r="A767" s="5" t="s">
        <v>1090</v>
      </c>
      <c r="B767" s="15" t="s">
        <v>1091</v>
      </c>
      <c r="C767" s="22">
        <f>(4)*(1)*(1)*(1)*(1 + (0))</f>
      </c>
      <c r="D767" s="22" t="s">
        <v>155</v>
      </c>
      <c r="E767" s="22"/>
      <c r="F767" s="22">
        <f>(0)</f>
      </c>
      <c r="G767" s="22">
        <f>(C767 * E767 + C767 * E767 * F767)</f>
      </c>
    </row>
    <row r="768">
      <c r="A768" s="5" t="s">
        <v>1092</v>
      </c>
      <c r="B768" s="15" t="s">
        <v>1093</v>
      </c>
      <c r="C768" s="22">
        <f>(4)*(1)*(1)*(1)*(1 + (0))</f>
      </c>
      <c r="D768" s="22" t="s">
        <v>155</v>
      </c>
      <c r="E768" s="22"/>
      <c r="F768" s="22">
        <f>(0)</f>
      </c>
      <c r="G768" s="22">
        <f>(C768 * E768 + C768 * E768 * F768)</f>
      </c>
    </row>
    <row r="769">
      <c r="A769" s="6"/>
      <c r="B769" s="14" t="s">
        <v>1094</v>
      </c>
      <c r="C769" s="23"/>
      <c r="D769" s="23"/>
      <c r="E769" s="23"/>
      <c r="F769" s="23"/>
      <c r="G769" s="23"/>
    </row>
    <row r="770">
      <c r="A770" s="5" t="s">
        <v>1095</v>
      </c>
      <c r="B770" s="15" t="s">
        <v>1096</v>
      </c>
      <c r="C770" s="22">
        <f>(4)*(1)*(1)*(1)*(1 + (0))</f>
      </c>
      <c r="D770" s="22" t="s">
        <v>155</v>
      </c>
      <c r="E770" s="22"/>
      <c r="F770" s="22">
        <f>(0)</f>
      </c>
      <c r="G770" s="22">
        <f>(C770 * E770 + C770 * E770 * F770)</f>
      </c>
    </row>
    <row r="771">
      <c r="A771" s="5" t="s">
        <v>1097</v>
      </c>
      <c r="B771" s="15" t="s">
        <v>1098</v>
      </c>
      <c r="C771" s="22">
        <f>(2)*(1)*(1)*(1)*(1 + (0))</f>
      </c>
      <c r="D771" s="22" t="s">
        <v>155</v>
      </c>
      <c r="E771" s="22"/>
      <c r="F771" s="22">
        <f>(0)</f>
      </c>
      <c r="G771" s="22">
        <f>(C771 * E771 + C771 * E771 * F771)</f>
      </c>
    </row>
    <row r="772">
      <c r="A772" s="5" t="s">
        <v>1099</v>
      </c>
      <c r="B772" s="15" t="s">
        <v>1100</v>
      </c>
      <c r="C772" s="22">
        <f>(4)*(1)*(1)*(1)*(1 + (0))</f>
      </c>
      <c r="D772" s="22" t="s">
        <v>155</v>
      </c>
      <c r="E772" s="22"/>
      <c r="F772" s="22">
        <f>(0)</f>
      </c>
      <c r="G772" s="22">
        <f>(C772 * E772 + C772 * E772 * F772)</f>
      </c>
    </row>
    <row r="773">
      <c r="A773" s="6"/>
      <c r="B773" s="14" t="s">
        <v>1101</v>
      </c>
      <c r="C773" s="23"/>
      <c r="D773" s="23"/>
      <c r="E773" s="23"/>
      <c r="F773" s="23"/>
      <c r="G773" s="23"/>
    </row>
    <row r="774">
      <c r="A774" s="5" t="s">
        <v>1102</v>
      </c>
      <c r="B774" s="15" t="s">
        <v>1103</v>
      </c>
      <c r="C774" s="22">
        <f>(4)*(1)*(1)*(1)*(1 + (0))</f>
      </c>
      <c r="D774" s="22" t="s">
        <v>155</v>
      </c>
      <c r="E774" s="22"/>
      <c r="F774" s="22">
        <f>(0)</f>
      </c>
      <c r="G774" s="22">
        <f>(C774 * E774 + C774 * E774 * F774)</f>
      </c>
    </row>
    <row r="775">
      <c r="A775" s="5" t="s">
        <v>1104</v>
      </c>
      <c r="B775" s="15" t="s">
        <v>1105</v>
      </c>
      <c r="C775" s="22">
        <f>(4)*(1)*(1)*(1)*(1 + (0))</f>
      </c>
      <c r="D775" s="22" t="s">
        <v>155</v>
      </c>
      <c r="E775" s="22"/>
      <c r="F775" s="22">
        <f>(0)</f>
      </c>
      <c r="G775" s="22">
        <f>(C775 * E775 + C775 * E775 * F775)</f>
      </c>
    </row>
    <row r="776">
      <c r="A776" s="6"/>
      <c r="B776" s="14" t="s">
        <v>1063</v>
      </c>
      <c r="C776" s="23"/>
      <c r="D776" s="23"/>
      <c r="E776" s="23"/>
      <c r="F776" s="23"/>
      <c r="G776" s="23"/>
    </row>
    <row r="777">
      <c r="A777" s="5" t="s">
        <v>1106</v>
      </c>
      <c r="B777" s="15" t="s">
        <v>1107</v>
      </c>
      <c r="C777" s="22">
        <f>(1)*(1)*(1)*(1)*(1 + (0))</f>
      </c>
      <c r="D777" s="22" t="s">
        <v>41</v>
      </c>
      <c r="E777" s="22"/>
      <c r="F777" s="22">
        <f>(0)</f>
      </c>
      <c r="G777" s="22">
        <f>(C777 * E777 + C777 * E777 * F777)</f>
      </c>
    </row>
    <row r="778">
      <c r="A778" s="3"/>
      <c r="B778" s="11" t="s">
        <v>1108</v>
      </c>
      <c r="C778" s="20"/>
      <c r="D778" s="20"/>
      <c r="E778" s="20"/>
      <c r="F778" s="20"/>
      <c r="G778" s="20"/>
    </row>
    <row r="779">
      <c r="A779" s="4"/>
      <c r="B779" s="12" t="s">
        <v>1109</v>
      </c>
      <c r="C779" s="21"/>
      <c r="D779" s="21"/>
      <c r="E779" s="21"/>
      <c r="F779" s="21"/>
      <c r="G779" s="21"/>
    </row>
    <row r="780">
      <c r="A780" s="5" t="s">
        <v>1110</v>
      </c>
      <c r="B780" s="13" t="s">
        <v>1111</v>
      </c>
      <c r="C780" s="22">
        <f>(20)*(1)*(1)*(1)*(1 + (0))</f>
      </c>
      <c r="D780" s="22" t="s">
        <v>95</v>
      </c>
      <c r="E780" s="22"/>
      <c r="F780" s="22">
        <f>(0)</f>
      </c>
      <c r="G780" s="22">
        <f>(C780 * E780 + C780 * E780 * F780)</f>
      </c>
    </row>
    <row r="781">
      <c r="A781" s="5" t="s">
        <v>1112</v>
      </c>
      <c r="B781" s="13" t="s">
        <v>1113</v>
      </c>
      <c r="C781" s="22">
        <f>(2)*(1)*(1)*(1)*(1 + (0))</f>
      </c>
      <c r="D781" s="22" t="s">
        <v>155</v>
      </c>
      <c r="E781" s="22"/>
      <c r="F781" s="22">
        <f>(0)</f>
      </c>
      <c r="G781" s="22">
        <f>(C781 * E781 + C781 * E781 * F781)</f>
      </c>
    </row>
    <row r="782">
      <c r="A782" s="5" t="s">
        <v>1114</v>
      </c>
      <c r="B782" s="13" t="s">
        <v>1115</v>
      </c>
      <c r="C782" s="22">
        <f>(10)*(1)*(1)*(1)*(1 + (0))</f>
      </c>
      <c r="D782" s="22" t="s">
        <v>155</v>
      </c>
      <c r="E782" s="22"/>
      <c r="F782" s="22">
        <f>(0)</f>
      </c>
      <c r="G782" s="22">
        <f>(C782 * E782 + C782 * E782 * F782)</f>
      </c>
    </row>
    <row r="783">
      <c r="A783" s="5" t="s">
        <v>1116</v>
      </c>
      <c r="B783" s="13" t="s">
        <v>1117</v>
      </c>
      <c r="C783" s="22">
        <f>(2)*(1)*(1)*(1)*(1 + (0))</f>
      </c>
      <c r="D783" s="22" t="s">
        <v>155</v>
      </c>
      <c r="E783" s="22"/>
      <c r="F783" s="22">
        <f>(0)</f>
      </c>
      <c r="G783" s="22">
        <f>(C783 * E783 + C783 * E783 * F783)</f>
      </c>
    </row>
    <row r="784">
      <c r="A784" s="5" t="s">
        <v>1118</v>
      </c>
      <c r="B784" s="13" t="s">
        <v>1119</v>
      </c>
      <c r="C784" s="22">
        <f>(10)*(1)*(1)*(1)*(1 + (0))</f>
      </c>
      <c r="D784" s="22" t="s">
        <v>95</v>
      </c>
      <c r="E784" s="22"/>
      <c r="F784" s="22">
        <f>(0)</f>
      </c>
      <c r="G784" s="22">
        <f>(C784 * E784 + C784 * E784 * F784)</f>
      </c>
    </row>
    <row r="785">
      <c r="A785" s="5" t="s">
        <v>1120</v>
      </c>
      <c r="B785" s="13" t="s">
        <v>1113</v>
      </c>
      <c r="C785" s="22">
        <f>(2)*(1)*(1)*(1)*(1 + (0))</f>
      </c>
      <c r="D785" s="22" t="s">
        <v>155</v>
      </c>
      <c r="E785" s="22"/>
      <c r="F785" s="22">
        <f>(0)</f>
      </c>
      <c r="G785" s="22">
        <f>(C785 * E785 + C785 * E785 * F785)</f>
      </c>
    </row>
    <row r="786">
      <c r="A786" s="5" t="s">
        <v>1121</v>
      </c>
      <c r="B786" s="13" t="s">
        <v>1115</v>
      </c>
      <c r="C786" s="22">
        <f>(4)*(1)*(1)*(1)*(1 + (0))</f>
      </c>
      <c r="D786" s="22" t="s">
        <v>155</v>
      </c>
      <c r="E786" s="22"/>
      <c r="F786" s="22">
        <f>(0)</f>
      </c>
      <c r="G786" s="22">
        <f>(C786 * E786 + C786 * E786 * F786)</f>
      </c>
    </row>
    <row r="787">
      <c r="A787" s="5" t="s">
        <v>1122</v>
      </c>
      <c r="B787" s="13" t="s">
        <v>1123</v>
      </c>
      <c r="C787" s="22">
        <f>(2)*(1)*(1)*(1)*(1 + (0))</f>
      </c>
      <c r="D787" s="22" t="s">
        <v>155</v>
      </c>
      <c r="E787" s="22"/>
      <c r="F787" s="22">
        <f>(0)</f>
      </c>
      <c r="G787" s="22">
        <f>(C787 * E787 + C787 * E787 * F787)</f>
      </c>
    </row>
    <row r="788">
      <c r="A788" s="5" t="s">
        <v>1124</v>
      </c>
      <c r="B788" s="13" t="s">
        <v>1125</v>
      </c>
      <c r="C788" s="22">
        <f>(2)*(1)*(1)*(1)*(1 + (0))</f>
      </c>
      <c r="D788" s="22" t="s">
        <v>155</v>
      </c>
      <c r="E788" s="22"/>
      <c r="F788" s="22">
        <f>(0)</f>
      </c>
      <c r="G788" s="22">
        <f>(C788 * E788 + C788 * E788 * F788)</f>
      </c>
    </row>
    <row r="789">
      <c r="A789" s="5" t="s">
        <v>1126</v>
      </c>
      <c r="B789" s="13" t="s">
        <v>1127</v>
      </c>
      <c r="C789" s="22">
        <f>(2)*(1)*(1)*(1)*(1 + (0))</f>
      </c>
      <c r="D789" s="22" t="s">
        <v>155</v>
      </c>
      <c r="E789" s="22"/>
      <c r="F789" s="22">
        <f>(0)</f>
      </c>
      <c r="G789" s="22">
        <f>(C789 * E789 + C789 * E789 * F789)</f>
      </c>
    </row>
    <row r="790">
      <c r="A790" s="5" t="s">
        <v>1128</v>
      </c>
      <c r="B790" s="13" t="s">
        <v>1129</v>
      </c>
      <c r="C790" s="22">
        <f>(14)*(1)*(1)*(1)*(1 + (0))</f>
      </c>
      <c r="D790" s="22" t="s">
        <v>95</v>
      </c>
      <c r="E790" s="22"/>
      <c r="F790" s="22">
        <f>(0)</f>
      </c>
      <c r="G790" s="22">
        <f>(C790 * E790 + C790 * E790 * F790)</f>
      </c>
    </row>
    <row r="791">
      <c r="A791" s="5" t="s">
        <v>1130</v>
      </c>
      <c r="B791" s="13" t="s">
        <v>1113</v>
      </c>
      <c r="C791" s="22">
        <f>(10)*(1)*(1)*(1)*(1 + (0))</f>
      </c>
      <c r="D791" s="22" t="s">
        <v>155</v>
      </c>
      <c r="E791" s="22"/>
      <c r="F791" s="22">
        <f>(0)</f>
      </c>
      <c r="G791" s="22">
        <f>(C791 * E791 + C791 * E791 * F791)</f>
      </c>
    </row>
    <row r="792">
      <c r="A792" s="5" t="s">
        <v>1131</v>
      </c>
      <c r="B792" s="13" t="s">
        <v>1115</v>
      </c>
      <c r="C792" s="22">
        <f>(2)*(1)*(1)*(1)*(1 + (0))</f>
      </c>
      <c r="D792" s="22" t="s">
        <v>155</v>
      </c>
      <c r="E792" s="22"/>
      <c r="F792" s="22">
        <f>(0)</f>
      </c>
      <c r="G792" s="22">
        <f>(C792 * E792 + C792 * E792 * F792)</f>
      </c>
    </row>
    <row r="793">
      <c r="A793" s="5" t="s">
        <v>1132</v>
      </c>
      <c r="B793" s="13" t="s">
        <v>1123</v>
      </c>
      <c r="C793" s="22">
        <f>(2)*(1)*(1)*(1)*(1 + (0))</f>
      </c>
      <c r="D793" s="22" t="s">
        <v>155</v>
      </c>
      <c r="E793" s="22"/>
      <c r="F793" s="22">
        <f>(0)</f>
      </c>
      <c r="G793" s="22">
        <f>(C793 * E793 + C793 * E793 * F793)</f>
      </c>
    </row>
    <row r="794">
      <c r="A794" s="5" t="s">
        <v>1133</v>
      </c>
      <c r="B794" s="13" t="s">
        <v>1134</v>
      </c>
      <c r="C794" s="22">
        <f>(10)*(1)*(1)*(1)*(1 + (0))</f>
      </c>
      <c r="D794" s="22" t="s">
        <v>95</v>
      </c>
      <c r="E794" s="22"/>
      <c r="F794" s="22">
        <f>(0)</f>
      </c>
      <c r="G794" s="22">
        <f>(C794 * E794 + C794 * E794 * F794)</f>
      </c>
    </row>
    <row r="795">
      <c r="A795" s="5" t="s">
        <v>1135</v>
      </c>
      <c r="B795" s="13" t="s">
        <v>1136</v>
      </c>
      <c r="C795" s="22">
        <f>(2)*(1)*(1)*(1)*(1 + (0))</f>
      </c>
      <c r="D795" s="22" t="s">
        <v>155</v>
      </c>
      <c r="E795" s="22"/>
      <c r="F795" s="22">
        <f>(0)</f>
      </c>
      <c r="G795" s="22">
        <f>(C795 * E795 + C795 * E795 * F795)</f>
      </c>
    </row>
    <row r="796">
      <c r="A796" s="5" t="s">
        <v>1137</v>
      </c>
      <c r="B796" s="13" t="s">
        <v>1138</v>
      </c>
      <c r="C796" s="22">
        <f>(2)*(1)*(1)*(1)*(1 + (0))</f>
      </c>
      <c r="D796" s="22" t="s">
        <v>155</v>
      </c>
      <c r="E796" s="22"/>
      <c r="F796" s="22">
        <f>(0)</f>
      </c>
      <c r="G796" s="22">
        <f>(C796 * E796 + C796 * E796 * F796)</f>
      </c>
    </row>
    <row r="797">
      <c r="A797" s="5" t="s">
        <v>1139</v>
      </c>
      <c r="B797" s="13" t="s">
        <v>1140</v>
      </c>
      <c r="C797" s="22">
        <f>(14)*(1)*(1)*(1)*(1 + (0))</f>
      </c>
      <c r="D797" s="22" t="s">
        <v>95</v>
      </c>
      <c r="E797" s="22"/>
      <c r="F797" s="22">
        <f>(0)</f>
      </c>
      <c r="G797" s="22">
        <f>(C797 * E797 + C797 * E797 * F797)</f>
      </c>
    </row>
    <row r="798">
      <c r="A798" s="5" t="s">
        <v>1141</v>
      </c>
      <c r="B798" s="13" t="s">
        <v>1115</v>
      </c>
      <c r="C798" s="22">
        <f>(10)*(1)*(1)*(1)*(1 + (0))</f>
      </c>
      <c r="D798" s="22" t="s">
        <v>155</v>
      </c>
      <c r="E798" s="22"/>
      <c r="F798" s="22">
        <f>(0)</f>
      </c>
      <c r="G798" s="22">
        <f>(C798 * E798 + C798 * E798 * F798)</f>
      </c>
    </row>
    <row r="799">
      <c r="A799" s="5" t="s">
        <v>1142</v>
      </c>
      <c r="B799" s="13" t="s">
        <v>1113</v>
      </c>
      <c r="C799" s="22">
        <f>(2)*(1)*(1)*(1)*(1 + (0))</f>
      </c>
      <c r="D799" s="22" t="s">
        <v>155</v>
      </c>
      <c r="E799" s="22"/>
      <c r="F799" s="22">
        <f>(0)</f>
      </c>
      <c r="G799" s="22">
        <f>(C799 * E799 + C799 * E799 * F799)</f>
      </c>
    </row>
    <row r="800">
      <c r="A800" s="5" t="s">
        <v>1143</v>
      </c>
      <c r="B800" s="13" t="s">
        <v>1123</v>
      </c>
      <c r="C800" s="22">
        <f>(2)*(1)*(1)*(1)*(1 + (0))</f>
      </c>
      <c r="D800" s="22" t="s">
        <v>155</v>
      </c>
      <c r="E800" s="22"/>
      <c r="F800" s="22">
        <f>(0)</f>
      </c>
      <c r="G800" s="22">
        <f>(C800 * E800 + C800 * E800 * F800)</f>
      </c>
    </row>
    <row r="801">
      <c r="A801" s="5" t="s">
        <v>1144</v>
      </c>
      <c r="B801" s="13" t="s">
        <v>1145</v>
      </c>
      <c r="C801" s="22">
        <f>(20)*(1)*(1)*(1)*(1 + (0))</f>
      </c>
      <c r="D801" s="22" t="s">
        <v>95</v>
      </c>
      <c r="E801" s="22"/>
      <c r="F801" s="22">
        <f>(0)</f>
      </c>
      <c r="G801" s="22">
        <f>(C801 * E801 + C801 * E801 * F801)</f>
      </c>
    </row>
    <row r="802">
      <c r="A802" s="5" t="s">
        <v>1146</v>
      </c>
      <c r="B802" s="13" t="s">
        <v>1115</v>
      </c>
      <c r="C802" s="22">
        <f>(10)*(1)*(1)*(1)*(1 + (0))</f>
      </c>
      <c r="D802" s="22" t="s">
        <v>155</v>
      </c>
      <c r="E802" s="22"/>
      <c r="F802" s="22">
        <f>(0)</f>
      </c>
      <c r="G802" s="22">
        <f>(C802 * E802 + C802 * E802 * F802)</f>
      </c>
    </row>
    <row r="803">
      <c r="A803" s="5" t="s">
        <v>1147</v>
      </c>
      <c r="B803" s="13" t="s">
        <v>1113</v>
      </c>
      <c r="C803" s="22">
        <f>(4)*(1)*(1)*(1)*(1 + (0))</f>
      </c>
      <c r="D803" s="22" t="s">
        <v>155</v>
      </c>
      <c r="E803" s="22"/>
      <c r="F803" s="22">
        <f>(0)</f>
      </c>
      <c r="G803" s="22">
        <f>(C803 * E803 + C803 * E803 * F803)</f>
      </c>
    </row>
    <row r="804">
      <c r="A804" s="5" t="s">
        <v>1148</v>
      </c>
      <c r="B804" s="13" t="s">
        <v>1149</v>
      </c>
      <c r="C804" s="22">
        <f>(2)*(1)*(1)*(1)*(1 + (0))</f>
      </c>
      <c r="D804" s="22" t="s">
        <v>155</v>
      </c>
      <c r="E804" s="22"/>
      <c r="F804" s="22">
        <f>(0)</f>
      </c>
      <c r="G804" s="22">
        <f>(C804 * E804 + C804 * E804 * F804)</f>
      </c>
    </row>
    <row r="805">
      <c r="A805" s="5" t="s">
        <v>1150</v>
      </c>
      <c r="B805" s="13" t="s">
        <v>1117</v>
      </c>
      <c r="C805" s="22">
        <f>(2)*(1)*(1)*(1)*(1 + (0))</f>
      </c>
      <c r="D805" s="22" t="s">
        <v>155</v>
      </c>
      <c r="E805" s="22"/>
      <c r="F805" s="22">
        <f>(0)</f>
      </c>
      <c r="G805" s="22">
        <f>(C805 * E805 + C805 * E805 * F805)</f>
      </c>
    </row>
    <row r="806">
      <c r="A806" s="5" t="s">
        <v>1151</v>
      </c>
      <c r="B806" s="13" t="s">
        <v>1152</v>
      </c>
      <c r="C806" s="22">
        <f>(2)*(1)*(1)*(1)*(1 + (0))</f>
      </c>
      <c r="D806" s="22" t="s">
        <v>155</v>
      </c>
      <c r="E806" s="22"/>
      <c r="F806" s="22">
        <f>(0)</f>
      </c>
      <c r="G806" s="22">
        <f>(C806 * E806 + C806 * E806 * F806)</f>
      </c>
    </row>
    <row r="807">
      <c r="A807" s="4"/>
      <c r="B807" s="12" t="s">
        <v>1153</v>
      </c>
      <c r="C807" s="21"/>
      <c r="D807" s="21"/>
      <c r="E807" s="21"/>
      <c r="F807" s="21"/>
      <c r="G807" s="21"/>
    </row>
    <row r="808">
      <c r="A808" s="5" t="s">
        <v>1154</v>
      </c>
      <c r="B808" s="13" t="s">
        <v>1155</v>
      </c>
      <c r="C808" s="22">
        <f>(2)*(1)*(1)*(1)*(1 + (0))</f>
      </c>
      <c r="D808" s="22" t="s">
        <v>155</v>
      </c>
      <c r="E808" s="22"/>
      <c r="F808" s="22">
        <f>(0)</f>
      </c>
      <c r="G808" s="22">
        <f>(C808 * E808 + C808 * E808 * F808)</f>
      </c>
    </row>
    <row r="809">
      <c r="A809" s="4"/>
      <c r="B809" s="12" t="s">
        <v>1156</v>
      </c>
      <c r="C809" s="21"/>
      <c r="D809" s="21"/>
      <c r="E809" s="21"/>
      <c r="F809" s="21"/>
      <c r="G809" s="21"/>
    </row>
    <row r="810">
      <c r="A810" s="5" t="s">
        <v>1157</v>
      </c>
      <c r="B810" s="13" t="s">
        <v>1158</v>
      </c>
      <c r="C810" s="22">
        <f>(18)*(1)*(1)*(1)*(1 + (0))</f>
      </c>
      <c r="D810" s="22" t="s">
        <v>155</v>
      </c>
      <c r="E810" s="22"/>
      <c r="F810" s="22">
        <f>(0)</f>
      </c>
      <c r="G810" s="22">
        <f>(C810 * E810 + C810 * E810 * F810)</f>
      </c>
    </row>
    <row r="811">
      <c r="A811" s="5" t="s">
        <v>1159</v>
      </c>
      <c r="B811" s="13" t="s">
        <v>1160</v>
      </c>
      <c r="C811" s="22">
        <f>(3)*(1)*(1)*(1)*(1 + (0))</f>
      </c>
      <c r="D811" s="22" t="s">
        <v>155</v>
      </c>
      <c r="E811" s="22"/>
      <c r="F811" s="22">
        <f>(0)</f>
      </c>
      <c r="G811" s="22">
        <f>(C811 * E811 + C811 * E811 * F811)</f>
      </c>
    </row>
    <row r="812">
      <c r="A812" s="4"/>
      <c r="B812" s="12" t="s">
        <v>1161</v>
      </c>
      <c r="C812" s="21"/>
      <c r="D812" s="21"/>
      <c r="E812" s="21"/>
      <c r="F812" s="21"/>
      <c r="G812" s="21"/>
    </row>
    <row r="813">
      <c r="A813" s="5" t="s">
        <v>1162</v>
      </c>
      <c r="B813" s="13" t="s">
        <v>1163</v>
      </c>
      <c r="C813" s="22">
        <f>(1)*(1)*(1)*(1)*(1 + (0))</f>
      </c>
      <c r="D813" s="22" t="s">
        <v>41</v>
      </c>
      <c r="E813" s="22"/>
      <c r="F813" s="22">
        <f>(0)</f>
      </c>
      <c r="G813" s="22">
        <f>(C813 * E813 + C813 * E813 * F813)</f>
      </c>
    </row>
    <row r="814">
      <c r="A814" s="5" t="s">
        <v>1164</v>
      </c>
      <c r="B814" s="13" t="s">
        <v>1165</v>
      </c>
      <c r="C814" s="22">
        <f>(1)*(1)*(1)*(1)*(1 + (0))</f>
      </c>
      <c r="D814" s="22" t="s">
        <v>41</v>
      </c>
      <c r="E814" s="22"/>
      <c r="F814" s="22">
        <f>(0)</f>
      </c>
      <c r="G814" s="22">
        <f>(C814 * E814 + C814 * E814 * F814)</f>
      </c>
    </row>
    <row r="815">
      <c r="A815" s="5" t="s">
        <v>1166</v>
      </c>
      <c r="B815" s="13" t="s">
        <v>1167</v>
      </c>
      <c r="C815" s="22">
        <f>(1)*(1)*(1)*(1)*(1 + (0))</f>
      </c>
      <c r="D815" s="22" t="s">
        <v>41</v>
      </c>
      <c r="E815" s="22"/>
      <c r="F815" s="22">
        <f>(0)</f>
      </c>
      <c r="G815" s="22">
        <f>(C815 * E815 + C815 * E815 * F815)</f>
      </c>
    </row>
    <row r="816">
      <c r="A816" s="5" t="s">
        <v>1168</v>
      </c>
      <c r="B816" s="13" t="s">
        <v>1169</v>
      </c>
      <c r="C816" s="22">
        <f>(1)*(1)*(1)*(1)*(1 + (0))</f>
      </c>
      <c r="D816" s="22" t="s">
        <v>41</v>
      </c>
      <c r="E816" s="22"/>
      <c r="F816" s="22">
        <f>(0)</f>
      </c>
      <c r="G816" s="22">
        <f>(C816 * E816 + C816 * E816 * F816)</f>
      </c>
    </row>
    <row r="817">
      <c r="A817" s="5" t="s">
        <v>1170</v>
      </c>
      <c r="B817" s="13" t="s">
        <v>1171</v>
      </c>
      <c r="C817" s="22">
        <f>(1)*(1)*(1)*(1)*(1 + (0))</f>
      </c>
      <c r="D817" s="22" t="s">
        <v>41</v>
      </c>
      <c r="E817" s="22"/>
      <c r="F817" s="22">
        <f>(0)</f>
      </c>
      <c r="G817" s="22">
        <f>(C817 * E817 + C817 * E817 * F817)</f>
      </c>
    </row>
    <row r="818">
      <c r="A818" s="3"/>
      <c r="B818" s="11" t="s">
        <v>1172</v>
      </c>
      <c r="C818" s="20"/>
      <c r="D818" s="20"/>
      <c r="E818" s="20"/>
      <c r="F818" s="20"/>
      <c r="G818" s="20"/>
    </row>
    <row r="819">
      <c r="A819" s="4"/>
      <c r="B819" s="12" t="s">
        <v>1173</v>
      </c>
      <c r="C819" s="21"/>
      <c r="D819" s="21"/>
      <c r="E819" s="21"/>
      <c r="F819" s="21"/>
      <c r="G819" s="21"/>
    </row>
    <row r="820">
      <c r="A820" s="5" t="s">
        <v>1174</v>
      </c>
      <c r="B820" s="13" t="s">
        <v>1175</v>
      </c>
      <c r="C820" s="22">
        <f>(1)*(1)*(1)*(1)*(1 + (0))</f>
      </c>
      <c r="D820" s="22" t="s">
        <v>41</v>
      </c>
      <c r="E820" s="22"/>
      <c r="F820" s="22">
        <f>(0)</f>
      </c>
      <c r="G820" s="22">
        <f>(C820 * E820 + C820 * E820 * F820)</f>
      </c>
    </row>
    <row r="821">
      <c r="A821" s="3"/>
      <c r="B821" s="11" t="s">
        <v>1176</v>
      </c>
      <c r="C821" s="20"/>
      <c r="D821" s="20"/>
      <c r="E821" s="20"/>
      <c r="F821" s="20"/>
      <c r="G821" s="20"/>
    </row>
    <row r="822">
      <c r="A822" s="4"/>
      <c r="B822" s="12" t="s">
        <v>1177</v>
      </c>
      <c r="C822" s="21"/>
      <c r="D822" s="21"/>
      <c r="E822" s="21"/>
      <c r="F822" s="21"/>
      <c r="G822" s="21"/>
    </row>
    <row r="823">
      <c r="A823" s="5" t="s">
        <v>1178</v>
      </c>
      <c r="B823" s="13" t="s">
        <v>1179</v>
      </c>
      <c r="C823" s="22">
        <f>(1)*(1)*(1)*(1)*(1 + (0))</f>
      </c>
      <c r="D823" s="22" t="s">
        <v>41</v>
      </c>
      <c r="E823" s="22"/>
      <c r="F823" s="22">
        <f>(0)</f>
      </c>
      <c r="G823" s="22">
        <f>(C823 * E823 + C823 * E823 * F823)</f>
      </c>
    </row>
    <row r="824">
      <c r="A824" s="5" t="s">
        <v>1180</v>
      </c>
      <c r="B824" s="13" t="s">
        <v>1181</v>
      </c>
      <c r="C824" s="22">
        <f>(1)*(1)*(1)*(1)*(1 + (0))</f>
      </c>
      <c r="D824" s="22" t="s">
        <v>41</v>
      </c>
      <c r="E824" s="22"/>
      <c r="F824" s="22">
        <f>(0)</f>
      </c>
      <c r="G824" s="22">
        <f>(C824 * E824 + C824 * E824 * F824)</f>
      </c>
    </row>
    <row r="825">
      <c r="A825" s="4"/>
      <c r="B825" s="12" t="s">
        <v>1182</v>
      </c>
      <c r="C825" s="21"/>
      <c r="D825" s="21"/>
      <c r="E825" s="21"/>
      <c r="F825" s="21"/>
      <c r="G825" s="21"/>
    </row>
    <row r="826">
      <c r="A826" s="5" t="s">
        <v>1183</v>
      </c>
      <c r="B826" s="13" t="s">
        <v>1184</v>
      </c>
      <c r="C826" s="22">
        <f>(1)*(1)*(1)*(1)*(1 + (0))</f>
      </c>
      <c r="D826" s="22" t="s">
        <v>41</v>
      </c>
      <c r="E826" s="22"/>
      <c r="F826" s="22">
        <f>(0)</f>
      </c>
      <c r="G826" s="22">
        <f>(C826 * E826 + C826 * E826 * F826)</f>
      </c>
    </row>
    <row r="827">
      <c r="A827" s="5" t="s">
        <v>1185</v>
      </c>
      <c r="B827" s="13" t="s">
        <v>1186</v>
      </c>
      <c r="C827" s="22">
        <f>(1)*(1)*(1)*(1)*(1 + (0))</f>
      </c>
      <c r="D827" s="22" t="s">
        <v>41</v>
      </c>
      <c r="E827" s="22"/>
      <c r="F827" s="22">
        <f>(0)</f>
      </c>
      <c r="G827" s="22">
        <f>(C827 * E827 + C827 * E827 * F827)</f>
      </c>
    </row>
    <row r="828">
      <c r="A828" s="5" t="s">
        <v>1187</v>
      </c>
      <c r="B828" s="13" t="s">
        <v>1188</v>
      </c>
      <c r="C828" s="22">
        <f>(1)*(1)*(1)*(1)*(1 + (0))</f>
      </c>
      <c r="D828" s="22" t="s">
        <v>41</v>
      </c>
      <c r="E828" s="22"/>
      <c r="F828" s="22">
        <f>(0)</f>
      </c>
      <c r="G828" s="22">
        <f>(C828 * E828 + C828 * E828 * F828)</f>
      </c>
    </row>
    <row r="829">
      <c r="A829" s="4"/>
      <c r="B829" s="12" t="s">
        <v>1189</v>
      </c>
      <c r="C829" s="21"/>
      <c r="D829" s="21"/>
      <c r="E829" s="21"/>
      <c r="F829" s="21"/>
      <c r="G829" s="21"/>
    </row>
    <row r="830">
      <c r="A830" s="5" t="s">
        <v>1190</v>
      </c>
      <c r="B830" s="13" t="s">
        <v>1175</v>
      </c>
      <c r="C830" s="22">
        <f>(1)*(1)*(1)*(1)*(1 + (0))</f>
      </c>
      <c r="D830" s="22" t="s">
        <v>41</v>
      </c>
      <c r="E830" s="22"/>
      <c r="F830" s="22">
        <f>(0)</f>
      </c>
      <c r="G830" s="22">
        <f>(C830 * E830 + C830 * E830 * F830)</f>
      </c>
    </row>
    <row r="831">
      <c r="A831" s="4"/>
      <c r="B831" s="12" t="s">
        <v>1191</v>
      </c>
      <c r="C831" s="21"/>
      <c r="D831" s="21"/>
      <c r="E831" s="21"/>
      <c r="F831" s="21"/>
      <c r="G831" s="21"/>
    </row>
    <row r="832">
      <c r="A832" s="5" t="s">
        <v>1192</v>
      </c>
      <c r="B832" s="13" t="s">
        <v>1193</v>
      </c>
      <c r="C832" s="22">
        <f>(1)*(1)*(1)*(1)*(1 + (0))</f>
      </c>
      <c r="D832" s="22" t="s">
        <v>41</v>
      </c>
      <c r="E832" s="22"/>
      <c r="F832" s="22">
        <f>(0)</f>
      </c>
      <c r="G832" s="22">
        <f>(C832 * E832 + C832 * E832 * F832)</f>
      </c>
    </row>
    <row r="833">
      <c r="A833" s="5" t="s">
        <v>1194</v>
      </c>
      <c r="B833" s="13" t="s">
        <v>1065</v>
      </c>
      <c r="C833" s="22">
        <f>(1)*(1)*(1)*(1)*(1 + (0))</f>
      </c>
      <c r="D833" s="22" t="s">
        <v>41</v>
      </c>
      <c r="E833" s="22"/>
      <c r="F833" s="22">
        <f>(0)</f>
      </c>
      <c r="G833" s="22">
        <f>(C833 * E833 + C833 * E833 * F833)</f>
      </c>
    </row>
    <row r="834">
      <c r="A834" s="4"/>
      <c r="B834" s="12" t="s">
        <v>1195</v>
      </c>
      <c r="C834" s="21"/>
      <c r="D834" s="21"/>
      <c r="E834" s="21"/>
      <c r="F834" s="21"/>
      <c r="G834" s="21"/>
    </row>
    <row r="835">
      <c r="A835" s="5" t="s">
        <v>1196</v>
      </c>
      <c r="B835" s="13" t="s">
        <v>1197</v>
      </c>
      <c r="C835" s="22">
        <f>(1)*(1)*(1)*(1)*(1 + (0))</f>
      </c>
      <c r="D835" s="22" t="s">
        <v>41</v>
      </c>
      <c r="E835" s="22"/>
      <c r="F835" s="22">
        <f>(0)</f>
      </c>
      <c r="G835" s="22">
        <f>(C835 * E835 + C835 * E835 * F835)</f>
      </c>
    </row>
    <row r="836">
      <c r="A836" s="5" t="s">
        <v>1198</v>
      </c>
      <c r="B836" s="13" t="s">
        <v>1199</v>
      </c>
      <c r="C836" s="22">
        <f>(1)*(1)*(1)*(1)*(1 + (0))</f>
      </c>
      <c r="D836" s="22" t="s">
        <v>41</v>
      </c>
      <c r="E836" s="22"/>
      <c r="F836" s="22">
        <f>(0)</f>
      </c>
      <c r="G836" s="22">
        <f>(C836 * E836 + C836 * E836 * F836)</f>
      </c>
    </row>
    <row r="837">
      <c r="A837" s="5" t="s">
        <v>1200</v>
      </c>
      <c r="B837" s="13" t="s">
        <v>1065</v>
      </c>
      <c r="C837" s="22">
        <f>(1)*(1)*(1)*(1)*(1 + (0))</f>
      </c>
      <c r="D837" s="22" t="s">
        <v>41</v>
      </c>
      <c r="E837" s="22"/>
      <c r="F837" s="22">
        <f>(0)</f>
      </c>
      <c r="G837" s="22">
        <f>(C837 * E837 + C837 * E837 * F837)</f>
      </c>
    </row>
    <row r="838">
      <c r="A838" s="4"/>
      <c r="B838" s="12" t="s">
        <v>1201</v>
      </c>
      <c r="C838" s="21"/>
      <c r="D838" s="21"/>
      <c r="E838" s="21"/>
      <c r="F838" s="21"/>
      <c r="G838" s="21"/>
    </row>
    <row r="839">
      <c r="A839" s="5" t="s">
        <v>1202</v>
      </c>
      <c r="B839" s="13" t="s">
        <v>1065</v>
      </c>
      <c r="C839" s="22">
        <f>(1)*(1)*(1)*(1)*(1 + (0))</f>
      </c>
      <c r="D839" s="22" t="s">
        <v>41</v>
      </c>
      <c r="E839" s="22"/>
      <c r="F839" s="22">
        <f>(0)</f>
      </c>
      <c r="G839" s="22">
        <f>(C839 * E839 + C839 * E839 * F839)</f>
      </c>
    </row>
    <row r="840">
      <c r="A840" s="5" t="s">
        <v>1203</v>
      </c>
      <c r="B840" s="13" t="s">
        <v>1204</v>
      </c>
      <c r="C840" s="22">
        <f>(1)*(1)*(1)*(1)*(1 + (0))</f>
      </c>
      <c r="D840" s="22" t="s">
        <v>41</v>
      </c>
      <c r="E840" s="22"/>
      <c r="F840" s="22">
        <f>(0)</f>
      </c>
      <c r="G840" s="22">
        <f>(C840 * E840 + C840 * E840 * F840)</f>
      </c>
    </row>
    <row r="841">
      <c r="A841" s="4"/>
      <c r="B841" s="12" t="s">
        <v>1205</v>
      </c>
      <c r="C841" s="21"/>
      <c r="D841" s="21"/>
      <c r="E841" s="21"/>
      <c r="F841" s="21"/>
      <c r="G841" s="21"/>
    </row>
    <row r="842">
      <c r="A842" s="5" t="s">
        <v>1206</v>
      </c>
      <c r="B842" s="13" t="s">
        <v>1207</v>
      </c>
      <c r="C842" s="22">
        <f>(1)*(1)*(1)*(1)*(1 + (0))</f>
      </c>
      <c r="D842" s="22" t="s">
        <v>41</v>
      </c>
      <c r="E842" s="22"/>
      <c r="F842" s="22">
        <f>(0)</f>
      </c>
      <c r="G842" s="22">
        <f>(C842 * E842 + C842 * E842 * F842)</f>
      </c>
    </row>
    <row r="843">
      <c r="A843" s="3"/>
      <c r="B843" s="11" t="s">
        <v>1208</v>
      </c>
      <c r="C843" s="20"/>
      <c r="D843" s="20"/>
      <c r="E843" s="20"/>
      <c r="F843" s="20"/>
      <c r="G843" s="20"/>
    </row>
    <row r="844">
      <c r="A844" s="4"/>
      <c r="B844" s="12" t="s">
        <v>1209</v>
      </c>
      <c r="C844" s="21"/>
      <c r="D844" s="21"/>
      <c r="E844" s="21"/>
      <c r="F844" s="21"/>
      <c r="G844" s="21"/>
    </row>
    <row r="845">
      <c r="A845" s="6"/>
      <c r="B845" s="14" t="s">
        <v>1210</v>
      </c>
      <c r="C845" s="23"/>
      <c r="D845" s="23"/>
      <c r="E845" s="23"/>
      <c r="F845" s="23"/>
      <c r="G845" s="23"/>
    </row>
    <row r="846">
      <c r="A846" s="5" t="s">
        <v>1211</v>
      </c>
      <c r="B846" s="15" t="s">
        <v>1212</v>
      </c>
      <c r="C846" s="22">
        <f>(2)*(1)*(1)*(1)*(1 + (0))</f>
      </c>
      <c r="D846" s="22" t="s">
        <v>155</v>
      </c>
      <c r="E846" s="22"/>
      <c r="F846" s="22">
        <f>(0)</f>
      </c>
      <c r="G846" s="22">
        <f>(C846 * E846 + C846 * E846 * F846)</f>
      </c>
    </row>
    <row r="847">
      <c r="A847" s="6"/>
      <c r="B847" s="14" t="s">
        <v>1213</v>
      </c>
      <c r="C847" s="23"/>
      <c r="D847" s="23"/>
      <c r="E847" s="23"/>
      <c r="F847" s="23"/>
      <c r="G847" s="23"/>
    </row>
    <row r="848">
      <c r="A848" s="5" t="s">
        <v>1214</v>
      </c>
      <c r="B848" s="15" t="s">
        <v>1215</v>
      </c>
      <c r="C848" s="22">
        <f>(48)*(1)*(1)*(1)*(1 + (0))</f>
      </c>
      <c r="D848" s="22" t="s">
        <v>95</v>
      </c>
      <c r="E848" s="22"/>
      <c r="F848" s="22">
        <f>(0)</f>
      </c>
      <c r="G848" s="22">
        <f>(C848 * E848 + C848 * E848 * F848)</f>
      </c>
    </row>
    <row r="849">
      <c r="A849" s="5" t="s">
        <v>1216</v>
      </c>
      <c r="B849" s="15" t="s">
        <v>1217</v>
      </c>
      <c r="C849" s="22">
        <f>(48)*(1)*(1)*(1)*(1 + (0))</f>
      </c>
      <c r="D849" s="22" t="s">
        <v>95</v>
      </c>
      <c r="E849" s="22"/>
      <c r="F849" s="22">
        <f>(0)</f>
      </c>
      <c r="G849" s="22">
        <f>(C849 * E849 + C849 * E849 * F849)</f>
      </c>
    </row>
    <row r="850">
      <c r="A850" s="6"/>
      <c r="B850" s="14" t="s">
        <v>1218</v>
      </c>
      <c r="C850" s="23"/>
      <c r="D850" s="23"/>
      <c r="E850" s="23"/>
      <c r="F850" s="23"/>
      <c r="G850" s="23"/>
    </row>
    <row r="851">
      <c r="A851" s="5" t="s">
        <v>1219</v>
      </c>
      <c r="B851" s="15" t="s">
        <v>1220</v>
      </c>
      <c r="C851" s="22">
        <f>(36)*(1)*(1)*(1)*(1 + (0))</f>
      </c>
      <c r="D851" s="22" t="s">
        <v>155</v>
      </c>
      <c r="E851" s="22"/>
      <c r="F851" s="22">
        <f>(0)</f>
      </c>
      <c r="G851" s="22">
        <f>(C851 * E851 + C851 * E851 * F851)</f>
      </c>
    </row>
    <row r="852">
      <c r="A852" s="5" t="s">
        <v>1221</v>
      </c>
      <c r="B852" s="15" t="s">
        <v>1222</v>
      </c>
      <c r="C852" s="22">
        <f>(20)*(1)*(1)*(1)*(1 + (0))</f>
      </c>
      <c r="D852" s="22" t="s">
        <v>155</v>
      </c>
      <c r="E852" s="22"/>
      <c r="F852" s="22">
        <f>(0)</f>
      </c>
      <c r="G852" s="22">
        <f>(C852 * E852 + C852 * E852 * F852)</f>
      </c>
    </row>
    <row r="853">
      <c r="A853" s="5" t="s">
        <v>1223</v>
      </c>
      <c r="B853" s="15" t="s">
        <v>1224</v>
      </c>
      <c r="C853" s="22">
        <f>(6)*(1)*(1)*(1)*(1 + (0))</f>
      </c>
      <c r="D853" s="22" t="s">
        <v>155</v>
      </c>
      <c r="E853" s="22"/>
      <c r="F853" s="22">
        <f>(0)</f>
      </c>
      <c r="G853" s="22">
        <f>(C853 * E853 + C853 * E853 * F853)</f>
      </c>
    </row>
    <row r="854">
      <c r="A854" s="5" t="s">
        <v>1225</v>
      </c>
      <c r="B854" s="15" t="s">
        <v>1226</v>
      </c>
      <c r="C854" s="22">
        <f>(20)*(1)*(1)*(1)*(1 + (0))</f>
      </c>
      <c r="D854" s="22" t="s">
        <v>155</v>
      </c>
      <c r="E854" s="22"/>
      <c r="F854" s="22">
        <f>(0)</f>
      </c>
      <c r="G854" s="22">
        <f>(C854 * E854 + C854 * E854 * F854)</f>
      </c>
    </row>
    <row r="855">
      <c r="A855" s="5" t="s">
        <v>1227</v>
      </c>
      <c r="B855" s="15" t="s">
        <v>1228</v>
      </c>
      <c r="C855" s="22">
        <f>(2)*(1)*(1)*(1)*(1 + (0))</f>
      </c>
      <c r="D855" s="22" t="s">
        <v>155</v>
      </c>
      <c r="E855" s="22"/>
      <c r="F855" s="22">
        <f>(0)</f>
      </c>
      <c r="G855" s="22">
        <f>(C855 * E855 + C855 * E855 * F855)</f>
      </c>
    </row>
    <row r="856">
      <c r="A856" s="5" t="s">
        <v>1229</v>
      </c>
      <c r="B856" s="15" t="s">
        <v>1230</v>
      </c>
      <c r="C856" s="22">
        <f>(84)*(1)*(1)*(1)*(1 + (0))</f>
      </c>
      <c r="D856" s="22" t="s">
        <v>155</v>
      </c>
      <c r="E856" s="22"/>
      <c r="F856" s="22">
        <f>(0)</f>
      </c>
      <c r="G856" s="22">
        <f>(C856 * E856 + C856 * E856 * F856)</f>
      </c>
    </row>
    <row r="857">
      <c r="A857" s="6"/>
      <c r="B857" s="14" t="s">
        <v>1231</v>
      </c>
      <c r="C857" s="23"/>
      <c r="D857" s="23"/>
      <c r="E857" s="23"/>
      <c r="F857" s="23"/>
      <c r="G857" s="23"/>
    </row>
    <row r="858">
      <c r="A858" s="5" t="s">
        <v>1232</v>
      </c>
      <c r="B858" s="15" t="s">
        <v>1233</v>
      </c>
      <c r="C858" s="22">
        <f>(24)*(1)*(1)*(1)*(1 + (0))</f>
      </c>
      <c r="D858" s="22" t="s">
        <v>155</v>
      </c>
      <c r="E858" s="22"/>
      <c r="F858" s="22">
        <f>(0)</f>
      </c>
      <c r="G858" s="22">
        <f>(C858 * E858 + C858 * E858 * F858)</f>
      </c>
    </row>
    <row r="859">
      <c r="A859" s="5" t="s">
        <v>1234</v>
      </c>
      <c r="B859" s="15" t="s">
        <v>1235</v>
      </c>
      <c r="C859" s="22">
        <f>(6)*(1)*(1)*(1)*(1 + (0))</f>
      </c>
      <c r="D859" s="22" t="s">
        <v>155</v>
      </c>
      <c r="E859" s="22"/>
      <c r="F859" s="22">
        <f>(0)</f>
      </c>
      <c r="G859" s="22">
        <f>(C859 * E859 + C859 * E859 * F859)</f>
      </c>
    </row>
    <row r="860">
      <c r="A860" s="5" t="s">
        <v>1236</v>
      </c>
      <c r="B860" s="15" t="s">
        <v>1237</v>
      </c>
      <c r="C860" s="22">
        <f>(2)*(1)*(1)*(1)*(1 + (0))</f>
      </c>
      <c r="D860" s="22" t="s">
        <v>155</v>
      </c>
      <c r="E860" s="22"/>
      <c r="F860" s="22">
        <f>(0)</f>
      </c>
      <c r="G860" s="22">
        <f>(C860 * E860 + C860 * E860 * F860)</f>
      </c>
    </row>
    <row r="861">
      <c r="A861" s="5" t="s">
        <v>1238</v>
      </c>
      <c r="B861" s="15" t="s">
        <v>1230</v>
      </c>
      <c r="C861" s="22">
        <f>(32)*(1)*(1)*(1)*(1 + (0))</f>
      </c>
      <c r="D861" s="22" t="s">
        <v>155</v>
      </c>
      <c r="E861" s="22"/>
      <c r="F861" s="22">
        <f>(0)</f>
      </c>
      <c r="G861" s="22">
        <f>(C861 * E861 + C861 * E861 * F861)</f>
      </c>
    </row>
    <row r="862">
      <c r="A862" s="6"/>
      <c r="B862" s="14" t="s">
        <v>1239</v>
      </c>
      <c r="C862" s="23"/>
      <c r="D862" s="23"/>
      <c r="E862" s="23"/>
      <c r="F862" s="23"/>
      <c r="G862" s="23"/>
    </row>
    <row r="863">
      <c r="A863" s="5" t="s">
        <v>1240</v>
      </c>
      <c r="B863" s="15" t="s">
        <v>1241</v>
      </c>
      <c r="C863" s="22">
        <f>(1)*(1)*(1)*(1)*(1 + (0))</f>
      </c>
      <c r="D863" s="22" t="s">
        <v>41</v>
      </c>
      <c r="E863" s="22"/>
      <c r="F863" s="22">
        <f>(0)</f>
      </c>
      <c r="G863" s="22">
        <f>(C863 * E863 + C863 * E863 * F863)</f>
      </c>
    </row>
    <row r="864">
      <c r="A864" s="2"/>
      <c r="B864" s="10" t="s">
        <v>1242</v>
      </c>
      <c r="C864" s="19"/>
      <c r="D864" s="19"/>
      <c r="E864" s="19"/>
      <c r="F864" s="19"/>
      <c r="G864" s="19"/>
    </row>
    <row r="865">
      <c r="A865" s="3"/>
      <c r="B865" s="11" t="s">
        <v>230</v>
      </c>
      <c r="C865" s="20"/>
      <c r="D865" s="20"/>
      <c r="E865" s="20"/>
      <c r="F865" s="20"/>
      <c r="G865" s="20"/>
    </row>
    <row r="866">
      <c r="A866" s="5" t="s">
        <v>1243</v>
      </c>
      <c r="B866" s="18" t="s">
        <v>883</v>
      </c>
      <c r="C866" s="22">
        <f>(1)*(1)*(1)*(1)*(1 + (0))</f>
      </c>
      <c r="D866" s="22" t="s">
        <v>41</v>
      </c>
      <c r="E866" s="22"/>
      <c r="F866" s="22">
        <f>(0)</f>
      </c>
      <c r="G866" s="22">
        <f>(C866 * E866 + C866 * E866 * F866)</f>
      </c>
    </row>
    <row r="867">
      <c r="A867" s="5" t="s">
        <v>1244</v>
      </c>
      <c r="B867" s="18" t="s">
        <v>885</v>
      </c>
      <c r="C867" s="22">
        <f>(1)*(1)*(1)*(1)*(1 + (0))</f>
      </c>
      <c r="D867" s="22" t="s">
        <v>41</v>
      </c>
      <c r="E867" s="22"/>
      <c r="F867" s="22">
        <f>(0)</f>
      </c>
      <c r="G867" s="22">
        <f>(C867 * E867 + C867 * E867 * F867)</f>
      </c>
    </row>
    <row r="868">
      <c r="A868" s="5" t="s">
        <v>1245</v>
      </c>
      <c r="B868" s="18" t="s">
        <v>887</v>
      </c>
      <c r="C868" s="22">
        <f>(1)*(1)*(1)*(1)*(1 + (0))</f>
      </c>
      <c r="D868" s="22" t="s">
        <v>41</v>
      </c>
      <c r="E868" s="22"/>
      <c r="F868" s="22">
        <f>(0)</f>
      </c>
      <c r="G868" s="22">
        <f>(C868 * E868 + C868 * E868 * F868)</f>
      </c>
    </row>
    <row r="869">
      <c r="A869" s="5" t="s">
        <v>1246</v>
      </c>
      <c r="B869" s="18" t="s">
        <v>889</v>
      </c>
      <c r="C869" s="22">
        <f>(1)*(1)*(1)*(1)*(1 + (0))</f>
      </c>
      <c r="D869" s="22" t="s">
        <v>41</v>
      </c>
      <c r="E869" s="22"/>
      <c r="F869" s="22">
        <f>(0)</f>
      </c>
      <c r="G869" s="22">
        <f>(C869 * E869 + C869 * E869 * F869)</f>
      </c>
    </row>
    <row r="870">
      <c r="A870" s="5" t="s">
        <v>1247</v>
      </c>
      <c r="B870" s="18" t="s">
        <v>891</v>
      </c>
      <c r="C870" s="22">
        <f>(1)*(1)*(1)*(1)*(1 + (0))</f>
      </c>
      <c r="D870" s="22" t="s">
        <v>41</v>
      </c>
      <c r="E870" s="22"/>
      <c r="F870" s="22">
        <f>(0)</f>
      </c>
      <c r="G870" s="22">
        <f>(C870 * E870 + C870 * E870 * F870)</f>
      </c>
    </row>
    <row r="871">
      <c r="A871" s="5" t="s">
        <v>1248</v>
      </c>
      <c r="B871" s="18" t="s">
        <v>893</v>
      </c>
      <c r="C871" s="22">
        <f>(1)*(1)*(1)*(1)*(1 + (0))</f>
      </c>
      <c r="D871" s="22" t="s">
        <v>41</v>
      </c>
      <c r="E871" s="22"/>
      <c r="F871" s="22">
        <f>(0)</f>
      </c>
      <c r="G871" s="22">
        <f>(C871 * E871 + C871 * E871 * F871)</f>
      </c>
    </row>
    <row r="872">
      <c r="A872" s="5" t="s">
        <v>1249</v>
      </c>
      <c r="B872" s="18" t="s">
        <v>1250</v>
      </c>
      <c r="C872" s="22">
        <f>(1)*(1)*(1)*(1)*(1 + (0))</f>
      </c>
      <c r="D872" s="22" t="s">
        <v>13</v>
      </c>
      <c r="E872" s="22"/>
      <c r="F872" s="22">
        <f>(0)</f>
      </c>
      <c r="G872" s="22">
        <f>(C872 * E872 + C872 * E872 * F872)</f>
      </c>
    </row>
    <row r="873">
      <c r="A873" s="5" t="s">
        <v>1251</v>
      </c>
      <c r="B873" s="18" t="s">
        <v>1252</v>
      </c>
      <c r="C873" s="22">
        <f>(1)*(1)*(1)*(1)*(1 + (0))</f>
      </c>
      <c r="D873" s="22" t="s">
        <v>13</v>
      </c>
      <c r="E873" s="22"/>
      <c r="F873" s="22">
        <f>(0)</f>
      </c>
      <c r="G873" s="22">
        <f>(C873 * E873 + C873 * E873 * F873)</f>
      </c>
    </row>
    <row r="874">
      <c r="A874" s="5" t="s">
        <v>1253</v>
      </c>
      <c r="B874" s="18" t="s">
        <v>1254</v>
      </c>
      <c r="C874" s="22">
        <f>(1)*(1)*(1)*(1)*(1 + (0))</f>
      </c>
      <c r="D874" s="22" t="s">
        <v>13</v>
      </c>
      <c r="E874" s="22"/>
      <c r="F874" s="22">
        <f>(0)</f>
      </c>
      <c r="G874" s="22">
        <f>(C874 * E874 + C874 * E874 * F874)</f>
      </c>
    </row>
    <row r="875">
      <c r="A875" s="5" t="s">
        <v>1255</v>
      </c>
      <c r="B875" s="18" t="s">
        <v>1256</v>
      </c>
      <c r="C875" s="22">
        <f>(1)*(1)*(1)*(1)*(1 + (0))</f>
      </c>
      <c r="D875" s="22" t="s">
        <v>13</v>
      </c>
      <c r="E875" s="22"/>
      <c r="F875" s="22">
        <f>(0)</f>
      </c>
      <c r="G875" s="22">
        <f>(C875 * E875 + C875 * E875 * F875)</f>
      </c>
    </row>
    <row r="876">
      <c r="A876" s="3"/>
      <c r="B876" s="11" t="s">
        <v>1257</v>
      </c>
      <c r="C876" s="20"/>
      <c r="D876" s="20"/>
      <c r="E876" s="20"/>
      <c r="F876" s="20"/>
      <c r="G876" s="20"/>
    </row>
    <row r="877">
      <c r="A877" s="4"/>
      <c r="B877" s="12" t="s">
        <v>1258</v>
      </c>
      <c r="C877" s="21"/>
      <c r="D877" s="21"/>
      <c r="E877" s="21"/>
      <c r="F877" s="21"/>
      <c r="G877" s="21"/>
    </row>
    <row r="878">
      <c r="A878" s="5" t="s">
        <v>1259</v>
      </c>
      <c r="B878" s="13" t="s">
        <v>1260</v>
      </c>
      <c r="C878" s="22">
        <f>(1)*(1)*(1)*(1)*(1 + (0))</f>
      </c>
      <c r="D878" s="22" t="s">
        <v>41</v>
      </c>
      <c r="E878" s="22"/>
      <c r="F878" s="22">
        <f>(0)</f>
      </c>
      <c r="G878" s="22">
        <f>(C878 * E878 + C878 * E878 * F878)</f>
      </c>
    </row>
    <row r="879">
      <c r="A879" s="4"/>
      <c r="B879" s="12" t="s">
        <v>1261</v>
      </c>
      <c r="C879" s="21"/>
      <c r="D879" s="21"/>
      <c r="E879" s="21"/>
      <c r="F879" s="21"/>
      <c r="G879" s="21"/>
    </row>
    <row r="880">
      <c r="A880" s="5" t="s">
        <v>1262</v>
      </c>
      <c r="B880" s="13" t="s">
        <v>1263</v>
      </c>
      <c r="C880" s="22">
        <f>(1)*(1)*(1)*(1)*(1 + (0))</f>
      </c>
      <c r="D880" s="22" t="s">
        <v>155</v>
      </c>
      <c r="E880" s="22"/>
      <c r="F880" s="22">
        <f>(0)</f>
      </c>
      <c r="G880" s="22">
        <f>(C880 * E880 + C880 * E880 * F880)</f>
      </c>
    </row>
    <row r="881">
      <c r="A881" s="4"/>
      <c r="B881" s="12" t="s">
        <v>1264</v>
      </c>
      <c r="C881" s="21"/>
      <c r="D881" s="21"/>
      <c r="E881" s="21"/>
      <c r="F881" s="21"/>
      <c r="G881" s="21"/>
    </row>
    <row r="882">
      <c r="A882" s="5" t="s">
        <v>1265</v>
      </c>
      <c r="B882" s="13" t="s">
        <v>1266</v>
      </c>
      <c r="C882" s="22">
        <f>(2)*(1)*(1)*(1)*(1 + (0))</f>
      </c>
      <c r="D882" s="22" t="s">
        <v>155</v>
      </c>
      <c r="E882" s="22"/>
      <c r="F882" s="22">
        <f>(0)</f>
      </c>
      <c r="G882" s="22">
        <f>(C882 * E882 + C882 * E882 * F882)</f>
      </c>
    </row>
    <row r="883">
      <c r="A883" s="5" t="s">
        <v>1267</v>
      </c>
      <c r="B883" s="13" t="s">
        <v>1268</v>
      </c>
      <c r="C883" s="22">
        <f>(2)*(1)*(1)*(1)*(1 + (0))</f>
      </c>
      <c r="D883" s="22" t="s">
        <v>155</v>
      </c>
      <c r="E883" s="22"/>
      <c r="F883" s="22">
        <f>(0)</f>
      </c>
      <c r="G883" s="22">
        <f>(C883 * E883 + C883 * E883 * F883)</f>
      </c>
    </row>
    <row r="884">
      <c r="A884" s="4"/>
      <c r="B884" s="12" t="s">
        <v>1269</v>
      </c>
      <c r="C884" s="21"/>
      <c r="D884" s="21"/>
      <c r="E884" s="21"/>
      <c r="F884" s="21"/>
      <c r="G884" s="21"/>
    </row>
    <row r="885">
      <c r="A885" s="6"/>
      <c r="B885" s="14" t="s">
        <v>1270</v>
      </c>
      <c r="C885" s="23"/>
      <c r="D885" s="23"/>
      <c r="E885" s="23"/>
      <c r="F885" s="23"/>
      <c r="G885" s="23"/>
    </row>
    <row r="886">
      <c r="A886" s="5" t="s">
        <v>1271</v>
      </c>
      <c r="B886" s="15" t="s">
        <v>1272</v>
      </c>
      <c r="C886" s="22">
        <f>(550)*(1)*(1)*(1)*(1 + (0))</f>
      </c>
      <c r="D886" s="22" t="s">
        <v>95</v>
      </c>
      <c r="E886" s="22"/>
      <c r="F886" s="22">
        <f>(0)</f>
      </c>
      <c r="G886" s="22">
        <f>(C886 * E886 + C886 * E886 * F886)</f>
      </c>
    </row>
    <row r="887">
      <c r="A887" s="6"/>
      <c r="B887" s="14" t="s">
        <v>1273</v>
      </c>
      <c r="C887" s="23"/>
      <c r="D887" s="23"/>
      <c r="E887" s="23"/>
      <c r="F887" s="23"/>
      <c r="G887" s="23"/>
    </row>
    <row r="888">
      <c r="A888" s="5" t="s">
        <v>1274</v>
      </c>
      <c r="B888" s="15" t="s">
        <v>1275</v>
      </c>
      <c r="C888" s="22">
        <f>(550)*(1)*(1)*(1)*(1 + (0))</f>
      </c>
      <c r="D888" s="22" t="s">
        <v>95</v>
      </c>
      <c r="E888" s="22"/>
      <c r="F888" s="22">
        <f>(0)</f>
      </c>
      <c r="G888" s="22">
        <f>(C888 * E888 + C888 * E888 * F888)</f>
      </c>
    </row>
    <row r="889">
      <c r="A889" s="5" t="s">
        <v>1276</v>
      </c>
      <c r="B889" s="15" t="s">
        <v>1277</v>
      </c>
      <c r="C889" s="22">
        <f>(395)*(1)*(1)*(1)*(1 + (0))</f>
      </c>
      <c r="D889" s="22" t="s">
        <v>95</v>
      </c>
      <c r="E889" s="22"/>
      <c r="F889" s="22">
        <f>(0)</f>
      </c>
      <c r="G889" s="22">
        <f>(C889 * E889 + C889 * E889 * F889)</f>
      </c>
    </row>
    <row r="890">
      <c r="A890" s="6"/>
      <c r="B890" s="14" t="s">
        <v>1278</v>
      </c>
      <c r="C890" s="23"/>
      <c r="D890" s="23"/>
      <c r="E890" s="23"/>
      <c r="F890" s="23"/>
      <c r="G890" s="23"/>
    </row>
    <row r="891">
      <c r="A891" s="5" t="s">
        <v>1279</v>
      </c>
      <c r="B891" s="15" t="s">
        <v>1280</v>
      </c>
      <c r="C891" s="22">
        <f>(14)*(1)*(1)*(1)*(1 + (0))</f>
      </c>
      <c r="D891" s="22" t="s">
        <v>155</v>
      </c>
      <c r="E891" s="22"/>
      <c r="F891" s="22">
        <f>(0)</f>
      </c>
      <c r="G891" s="22">
        <f>(C891 * E891 + C891 * E891 * F891)</f>
      </c>
    </row>
    <row r="892">
      <c r="A892" s="5" t="s">
        <v>1281</v>
      </c>
      <c r="B892" s="15" t="s">
        <v>1282</v>
      </c>
      <c r="C892" s="22">
        <f>(2)*(1)*(1)*(1)*(1 + (0))</f>
      </c>
      <c r="D892" s="22" t="s">
        <v>155</v>
      </c>
      <c r="E892" s="22"/>
      <c r="F892" s="22">
        <f>(0)</f>
      </c>
      <c r="G892" s="22">
        <f>(C892 * E892 + C892 * E892 * F892)</f>
      </c>
    </row>
    <row r="893">
      <c r="A893" s="5" t="s">
        <v>1283</v>
      </c>
      <c r="B893" s="15" t="s">
        <v>1284</v>
      </c>
      <c r="C893" s="22">
        <f>(32)*(1)*(1)*(1)*(1 + (0))</f>
      </c>
      <c r="D893" s="22" t="s">
        <v>155</v>
      </c>
      <c r="E893" s="22"/>
      <c r="F893" s="22">
        <f>(0)</f>
      </c>
      <c r="G893" s="22">
        <f>(C893 * E893 + C893 * E893 * F893)</f>
      </c>
    </row>
    <row r="894">
      <c r="A894" s="5" t="s">
        <v>1285</v>
      </c>
      <c r="B894" s="15" t="s">
        <v>1286</v>
      </c>
      <c r="C894" s="22">
        <f>(2)*(1)*(1)*(1)*(1 + (0))</f>
      </c>
      <c r="D894" s="22" t="s">
        <v>155</v>
      </c>
      <c r="E894" s="22"/>
      <c r="F894" s="22">
        <f>(0)</f>
      </c>
      <c r="G894" s="22">
        <f>(C894 * E894 + C894 * E894 * F894)</f>
      </c>
    </row>
    <row r="895">
      <c r="A895" s="5" t="s">
        <v>1287</v>
      </c>
      <c r="B895" s="15" t="s">
        <v>1288</v>
      </c>
      <c r="C895" s="22">
        <f>(2)*(1)*(1)*(1)*(1 + (0))</f>
      </c>
      <c r="D895" s="22" t="s">
        <v>155</v>
      </c>
      <c r="E895" s="22"/>
      <c r="F895" s="22">
        <f>(0)</f>
      </c>
      <c r="G895" s="22">
        <f>(C895 * E895 + C895 * E895 * F895)</f>
      </c>
    </row>
    <row r="896">
      <c r="A896" s="6"/>
      <c r="B896" s="14" t="s">
        <v>1289</v>
      </c>
      <c r="C896" s="23"/>
      <c r="D896" s="23"/>
      <c r="E896" s="23"/>
      <c r="F896" s="23"/>
      <c r="G896" s="23"/>
    </row>
    <row r="897">
      <c r="A897" s="5" t="s">
        <v>1290</v>
      </c>
      <c r="B897" s="15" t="s">
        <v>1291</v>
      </c>
      <c r="C897" s="22">
        <f>(20)*(1)*(1)*(1)*(1 + (0))</f>
      </c>
      <c r="D897" s="22" t="s">
        <v>155</v>
      </c>
      <c r="E897" s="22"/>
      <c r="F897" s="22">
        <f>(0)</f>
      </c>
      <c r="G897" s="22">
        <f>(C897 * E897 + C897 * E897 * F897)</f>
      </c>
    </row>
    <row r="898">
      <c r="A898" s="6"/>
      <c r="B898" s="14" t="s">
        <v>1292</v>
      </c>
      <c r="C898" s="23"/>
      <c r="D898" s="23"/>
      <c r="E898" s="23"/>
      <c r="F898" s="23"/>
      <c r="G898" s="23"/>
    </row>
    <row r="899">
      <c r="A899" s="5" t="s">
        <v>1293</v>
      </c>
      <c r="B899" s="15" t="s">
        <v>1294</v>
      </c>
      <c r="C899" s="22">
        <f>(2)*(1)*(1)*(1)*(1 + (0))</f>
      </c>
      <c r="D899" s="22" t="s">
        <v>155</v>
      </c>
      <c r="E899" s="22"/>
      <c r="F899" s="22">
        <f>(0)</f>
      </c>
      <c r="G899" s="22">
        <f>(C899 * E899 + C899 * E899 * F899)</f>
      </c>
    </row>
    <row r="900">
      <c r="A900" s="5" t="s">
        <v>1295</v>
      </c>
      <c r="B900" s="15" t="s">
        <v>1296</v>
      </c>
      <c r="C900" s="22">
        <f>(4)*(1)*(1)*(1)*(1 + (0))</f>
      </c>
      <c r="D900" s="22" t="s">
        <v>155</v>
      </c>
      <c r="E900" s="22"/>
      <c r="F900" s="22">
        <f>(0)</f>
      </c>
      <c r="G900" s="22">
        <f>(C900 * E900 + C900 * E900 * F900)</f>
      </c>
    </row>
    <row r="901">
      <c r="A901" s="5" t="s">
        <v>1297</v>
      </c>
      <c r="B901" s="15" t="s">
        <v>1298</v>
      </c>
      <c r="C901" s="22">
        <f>(1)*(1)*(1)*(1)*(1 + (0))</f>
      </c>
      <c r="D901" s="22" t="s">
        <v>155</v>
      </c>
      <c r="E901" s="22"/>
      <c r="F901" s="22">
        <f>(0)</f>
      </c>
      <c r="G901" s="22">
        <f>(C901 * E901 + C901 * E901 * F901)</f>
      </c>
    </row>
    <row r="902">
      <c r="A902" s="5" t="s">
        <v>1299</v>
      </c>
      <c r="B902" s="15" t="s">
        <v>1300</v>
      </c>
      <c r="C902" s="22">
        <f>(4)*(1)*(1)*(1)*(1 + (0))</f>
      </c>
      <c r="D902" s="22" t="s">
        <v>155</v>
      </c>
      <c r="E902" s="22"/>
      <c r="F902" s="22">
        <f>(0)</f>
      </c>
      <c r="G902" s="22">
        <f>(C902 * E902 + C902 * E902 * F902)</f>
      </c>
    </row>
    <row r="903">
      <c r="A903" s="5" t="s">
        <v>1301</v>
      </c>
      <c r="B903" s="15" t="s">
        <v>1302</v>
      </c>
      <c r="C903" s="22">
        <f>(2)*(1)*(1)*(1)*(1 + (0))</f>
      </c>
      <c r="D903" s="22" t="s">
        <v>155</v>
      </c>
      <c r="E903" s="22"/>
      <c r="F903" s="22">
        <f>(0)</f>
      </c>
      <c r="G903" s="22">
        <f>(C903 * E903 + C903 * E903 * F903)</f>
      </c>
    </row>
    <row r="904">
      <c r="A904" s="6"/>
      <c r="B904" s="14" t="s">
        <v>1303</v>
      </c>
      <c r="C904" s="23"/>
      <c r="D904" s="23"/>
      <c r="E904" s="23"/>
      <c r="F904" s="23"/>
      <c r="G904" s="23"/>
    </row>
    <row r="905">
      <c r="A905" s="5" t="s">
        <v>1304</v>
      </c>
      <c r="B905" s="15" t="s">
        <v>1305</v>
      </c>
      <c r="C905" s="22">
        <f>(2)*(1)*(1)*(1)*(1 + (0))</f>
      </c>
      <c r="D905" s="22" t="s">
        <v>155</v>
      </c>
      <c r="E905" s="22"/>
      <c r="F905" s="22">
        <f>(0)</f>
      </c>
      <c r="G905" s="22">
        <f>(C905 * E905 + C905 * E905 * F905)</f>
      </c>
    </row>
    <row r="906">
      <c r="A906" s="5" t="s">
        <v>1306</v>
      </c>
      <c r="B906" s="15" t="s">
        <v>1307</v>
      </c>
      <c r="C906" s="22">
        <f>(2)*(1)*(1)*(1)*(1 + (0))</f>
      </c>
      <c r="D906" s="22" t="s">
        <v>155</v>
      </c>
      <c r="E906" s="22"/>
      <c r="F906" s="22">
        <f>(0)</f>
      </c>
      <c r="G906" s="22">
        <f>(C906 * E906 + C906 * E906 * F906)</f>
      </c>
    </row>
    <row r="907">
      <c r="A907" s="6"/>
      <c r="B907" s="14" t="s">
        <v>1308</v>
      </c>
      <c r="C907" s="23"/>
      <c r="D907" s="23"/>
      <c r="E907" s="23"/>
      <c r="F907" s="23"/>
      <c r="G907" s="23"/>
    </row>
    <row r="908">
      <c r="A908" s="5" t="s">
        <v>1309</v>
      </c>
      <c r="B908" s="15" t="s">
        <v>1310</v>
      </c>
      <c r="C908" s="22">
        <f>(2)*(1)*(1)*(1)*(1 + (0))</f>
      </c>
      <c r="D908" s="22" t="s">
        <v>155</v>
      </c>
      <c r="E908" s="22"/>
      <c r="F908" s="22">
        <f>(0)</f>
      </c>
      <c r="G908" s="22">
        <f>(C908 * E908 + C908 * E908 * F908)</f>
      </c>
    </row>
    <row r="909">
      <c r="A909" s="4"/>
      <c r="B909" s="12" t="s">
        <v>1311</v>
      </c>
      <c r="C909" s="21"/>
      <c r="D909" s="21"/>
      <c r="E909" s="21"/>
      <c r="F909" s="21"/>
      <c r="G909" s="21"/>
    </row>
    <row r="910">
      <c r="A910" s="6"/>
      <c r="B910" s="14" t="s">
        <v>1270</v>
      </c>
      <c r="C910" s="23"/>
      <c r="D910" s="23"/>
      <c r="E910" s="23"/>
      <c r="F910" s="23"/>
      <c r="G910" s="23"/>
    </row>
    <row r="911">
      <c r="A911" s="5" t="s">
        <v>1312</v>
      </c>
      <c r="B911" s="15" t="s">
        <v>1272</v>
      </c>
      <c r="C911" s="22">
        <f>(585)*(1)*(1)*(1)*(1 + (0))</f>
      </c>
      <c r="D911" s="22" t="s">
        <v>95</v>
      </c>
      <c r="E911" s="22"/>
      <c r="F911" s="22">
        <f>(0)</f>
      </c>
      <c r="G911" s="22">
        <f>(C911 * E911 + C911 * E911 * F911)</f>
      </c>
    </row>
    <row r="912">
      <c r="A912" s="6"/>
      <c r="B912" s="14" t="s">
        <v>1313</v>
      </c>
      <c r="C912" s="23"/>
      <c r="D912" s="23"/>
      <c r="E912" s="23"/>
      <c r="F912" s="23"/>
      <c r="G912" s="23"/>
    </row>
    <row r="913">
      <c r="A913" s="5" t="s">
        <v>1314</v>
      </c>
      <c r="B913" s="15" t="s">
        <v>1315</v>
      </c>
      <c r="C913" s="22">
        <f>(585)*(1)*(1)*(1)*(1 + (0))</f>
      </c>
      <c r="D913" s="22" t="s">
        <v>95</v>
      </c>
      <c r="E913" s="22"/>
      <c r="F913" s="22">
        <f>(0)</f>
      </c>
      <c r="G913" s="22">
        <f>(C913 * E913 + C913 * E913 * F913)</f>
      </c>
    </row>
    <row r="914">
      <c r="A914" s="5" t="s">
        <v>1316</v>
      </c>
      <c r="B914" s="15" t="s">
        <v>1317</v>
      </c>
      <c r="C914" s="22">
        <f>(450)*(1)*(1)*(1)*(1 + (0))</f>
      </c>
      <c r="D914" s="22" t="s">
        <v>95</v>
      </c>
      <c r="E914" s="22"/>
      <c r="F914" s="22">
        <f>(0)</f>
      </c>
      <c r="G914" s="22">
        <f>(C914 * E914 + C914 * E914 * F914)</f>
      </c>
    </row>
    <row r="915">
      <c r="A915" s="5" t="s">
        <v>1318</v>
      </c>
      <c r="B915" s="15" t="s">
        <v>1319</v>
      </c>
      <c r="C915" s="22">
        <f>(128)*(1)*(1)*(1)*(1 + (0))</f>
      </c>
      <c r="D915" s="22" t="s">
        <v>95</v>
      </c>
      <c r="E915" s="22"/>
      <c r="F915" s="22">
        <f>(0)</f>
      </c>
      <c r="G915" s="22">
        <f>(C915 * E915 + C915 * E915 * F915)</f>
      </c>
    </row>
    <row r="916">
      <c r="A916" s="5" t="s">
        <v>1320</v>
      </c>
      <c r="B916" s="15" t="s">
        <v>1321</v>
      </c>
      <c r="C916" s="22">
        <f>(56)*(1)*(1)*(1)*(1 + (0))</f>
      </c>
      <c r="D916" s="22" t="s">
        <v>95</v>
      </c>
      <c r="E916" s="22"/>
      <c r="F916" s="22">
        <f>(0)</f>
      </c>
      <c r="G916" s="22">
        <f>(C916 * E916 + C916 * E916 * F916)</f>
      </c>
    </row>
    <row r="917">
      <c r="A917" s="5" t="s">
        <v>1322</v>
      </c>
      <c r="B917" s="15" t="s">
        <v>1323</v>
      </c>
      <c r="C917" s="22">
        <f>(158)*(1)*(1)*(1)*(1 + (0))</f>
      </c>
      <c r="D917" s="22" t="s">
        <v>95</v>
      </c>
      <c r="E917" s="22"/>
      <c r="F917" s="22">
        <f>(0)</f>
      </c>
      <c r="G917" s="22">
        <f>(C917 * E917 + C917 * E917 * F917)</f>
      </c>
    </row>
    <row r="918">
      <c r="A918" s="5" t="s">
        <v>1324</v>
      </c>
      <c r="B918" s="15" t="s">
        <v>1325</v>
      </c>
      <c r="C918" s="22">
        <f>(12)*(1)*(1)*(1)*(1 + (0))</f>
      </c>
      <c r="D918" s="22" t="s">
        <v>95</v>
      </c>
      <c r="E918" s="22"/>
      <c r="F918" s="22">
        <f>(0)</f>
      </c>
      <c r="G918" s="22">
        <f>(C918 * E918 + C918 * E918 * F918)</f>
      </c>
    </row>
    <row r="919">
      <c r="A919" s="6"/>
      <c r="B919" s="14" t="s">
        <v>1326</v>
      </c>
      <c r="C919" s="23"/>
      <c r="D919" s="23"/>
      <c r="E919" s="23"/>
      <c r="F919" s="23"/>
      <c r="G919" s="23"/>
    </row>
    <row r="920">
      <c r="A920" s="5" t="s">
        <v>1327</v>
      </c>
      <c r="B920" s="15" t="s">
        <v>1328</v>
      </c>
      <c r="C920" s="22">
        <f>(4)*(1)*(1)*(1)*(1 + (0))</f>
      </c>
      <c r="D920" s="22" t="s">
        <v>155</v>
      </c>
      <c r="E920" s="22"/>
      <c r="F920" s="22">
        <f>(0)</f>
      </c>
      <c r="G920" s="22">
        <f>(C920 * E920 + C920 * E920 * F920)</f>
      </c>
    </row>
    <row r="921">
      <c r="A921" s="5" t="s">
        <v>1329</v>
      </c>
      <c r="B921" s="15" t="s">
        <v>1330</v>
      </c>
      <c r="C921" s="22">
        <f>(4)*(1)*(1)*(1)*(1 + (0))</f>
      </c>
      <c r="D921" s="22" t="s">
        <v>155</v>
      </c>
      <c r="E921" s="22"/>
      <c r="F921" s="22">
        <f>(0)</f>
      </c>
      <c r="G921" s="22">
        <f>(C921 * E921 + C921 * E921 * F921)</f>
      </c>
    </row>
    <row r="922">
      <c r="A922" s="5" t="s">
        <v>1331</v>
      </c>
      <c r="B922" s="15" t="s">
        <v>1332</v>
      </c>
      <c r="C922" s="22">
        <f>(8)*(1)*(1)*(1)*(1 + (0))</f>
      </c>
      <c r="D922" s="22" t="s">
        <v>155</v>
      </c>
      <c r="E922" s="22"/>
      <c r="F922" s="22">
        <f>(0)</f>
      </c>
      <c r="G922" s="22">
        <f>(C922 * E922 + C922 * E922 * F922)</f>
      </c>
    </row>
    <row r="923">
      <c r="A923" s="5" t="s">
        <v>1333</v>
      </c>
      <c r="B923" s="15" t="s">
        <v>1334</v>
      </c>
      <c r="C923" s="22">
        <f>(2)*(1)*(1)*(1)*(1 + (0))</f>
      </c>
      <c r="D923" s="22" t="s">
        <v>155</v>
      </c>
      <c r="E923" s="22"/>
      <c r="F923" s="22">
        <f>(0)</f>
      </c>
      <c r="G923" s="22">
        <f>(C923 * E923 + C923 * E923 * F923)</f>
      </c>
    </row>
    <row r="924">
      <c r="A924" s="5" t="s">
        <v>1335</v>
      </c>
      <c r="B924" s="15" t="s">
        <v>1336</v>
      </c>
      <c r="C924" s="22">
        <f>(46)*(1)*(1)*(1)*(1 + (0))</f>
      </c>
      <c r="D924" s="22" t="s">
        <v>155</v>
      </c>
      <c r="E924" s="22"/>
      <c r="F924" s="22">
        <f>(0)</f>
      </c>
      <c r="G924" s="22">
        <f>(C924 * E924 + C924 * E924 * F924)</f>
      </c>
    </row>
    <row r="925">
      <c r="A925" s="5" t="s">
        <v>1337</v>
      </c>
      <c r="B925" s="15" t="s">
        <v>1338</v>
      </c>
      <c r="C925" s="22">
        <f>(4)*(1)*(1)*(1)*(1 + (0))</f>
      </c>
      <c r="D925" s="22" t="s">
        <v>155</v>
      </c>
      <c r="E925" s="22"/>
      <c r="F925" s="22">
        <f>(0)</f>
      </c>
      <c r="G925" s="22">
        <f>(C925 * E925 + C925 * E925 * F925)</f>
      </c>
    </row>
    <row r="926">
      <c r="A926" s="5" t="s">
        <v>1339</v>
      </c>
      <c r="B926" s="15" t="s">
        <v>1340</v>
      </c>
      <c r="C926" s="22">
        <f>(8)*(1)*(1)*(1)*(1 + (0))</f>
      </c>
      <c r="D926" s="22" t="s">
        <v>155</v>
      </c>
      <c r="E926" s="22"/>
      <c r="F926" s="22">
        <f>(0)</f>
      </c>
      <c r="G926" s="22">
        <f>(C926 * E926 + C926 * E926 * F926)</f>
      </c>
    </row>
    <row r="927">
      <c r="A927" s="5" t="s">
        <v>1341</v>
      </c>
      <c r="B927" s="15" t="s">
        <v>1342</v>
      </c>
      <c r="C927" s="22">
        <f>(2)*(1)*(1)*(1)*(1 + (0))</f>
      </c>
      <c r="D927" s="22" t="s">
        <v>155</v>
      </c>
      <c r="E927" s="22"/>
      <c r="F927" s="22">
        <f>(0)</f>
      </c>
      <c r="G927" s="22">
        <f>(C927 * E927 + C927 * E927 * F927)</f>
      </c>
    </row>
    <row r="928">
      <c r="A928" s="5" t="s">
        <v>1343</v>
      </c>
      <c r="B928" s="15" t="s">
        <v>1344</v>
      </c>
      <c r="C928" s="22">
        <f>(4)*(1)*(1)*(1)*(1 + (0))</f>
      </c>
      <c r="D928" s="22" t="s">
        <v>155</v>
      </c>
      <c r="E928" s="22"/>
      <c r="F928" s="22">
        <f>(0)</f>
      </c>
      <c r="G928" s="22">
        <f>(C928 * E928 + C928 * E928 * F928)</f>
      </c>
    </row>
    <row r="929">
      <c r="A929" s="6"/>
      <c r="B929" s="14" t="s">
        <v>1345</v>
      </c>
      <c r="C929" s="23"/>
      <c r="D929" s="23"/>
      <c r="E929" s="23"/>
      <c r="F929" s="23"/>
      <c r="G929" s="23"/>
    </row>
    <row r="930">
      <c r="A930" s="5" t="s">
        <v>1346</v>
      </c>
      <c r="B930" s="15" t="s">
        <v>1347</v>
      </c>
      <c r="C930" s="22">
        <f>(2)*(1)*(1)*(1)*(1 + (0))</f>
      </c>
      <c r="D930" s="22" t="s">
        <v>155</v>
      </c>
      <c r="E930" s="22"/>
      <c r="F930" s="22">
        <f>(0)</f>
      </c>
      <c r="G930" s="22">
        <f>(C930 * E930 + C930 * E930 * F930)</f>
      </c>
    </row>
    <row r="931">
      <c r="A931" s="5" t="s">
        <v>1348</v>
      </c>
      <c r="B931" s="15" t="s">
        <v>1349</v>
      </c>
      <c r="C931" s="22">
        <f>(4)*(1)*(1)*(1)*(1 + (0))</f>
      </c>
      <c r="D931" s="22" t="s">
        <v>155</v>
      </c>
      <c r="E931" s="22"/>
      <c r="F931" s="22">
        <f>(0)</f>
      </c>
      <c r="G931" s="22">
        <f>(C931 * E931 + C931 * E931 * F931)</f>
      </c>
    </row>
    <row r="932">
      <c r="A932" s="5" t="s">
        <v>1350</v>
      </c>
      <c r="B932" s="15" t="s">
        <v>1351</v>
      </c>
      <c r="C932" s="22">
        <f>(2)*(1)*(1)*(1)*(1 + (0))</f>
      </c>
      <c r="D932" s="22" t="s">
        <v>155</v>
      </c>
      <c r="E932" s="22"/>
      <c r="F932" s="22">
        <f>(0)</f>
      </c>
      <c r="G932" s="22">
        <f>(C932 * E932 + C932 * E932 * F932)</f>
      </c>
    </row>
    <row r="933">
      <c r="A933" s="5" t="s">
        <v>1352</v>
      </c>
      <c r="B933" s="15" t="s">
        <v>1353</v>
      </c>
      <c r="C933" s="22">
        <f>(2)*(1)*(1)*(1)*(1 + (0))</f>
      </c>
      <c r="D933" s="22" t="s">
        <v>155</v>
      </c>
      <c r="E933" s="22"/>
      <c r="F933" s="22">
        <f>(0)</f>
      </c>
      <c r="G933" s="22">
        <f>(C933 * E933 + C933 * E933 * F933)</f>
      </c>
    </row>
    <row r="934">
      <c r="A934" s="5" t="s">
        <v>1354</v>
      </c>
      <c r="B934" s="15" t="s">
        <v>1355</v>
      </c>
      <c r="C934" s="22">
        <f>(4)*(1)*(1)*(1)*(1 + (0))</f>
      </c>
      <c r="D934" s="22" t="s">
        <v>155</v>
      </c>
      <c r="E934" s="22"/>
      <c r="F934" s="22">
        <f>(0)</f>
      </c>
      <c r="G934" s="22">
        <f>(C934 * E934 + C934 * E934 * F934)</f>
      </c>
    </row>
    <row r="935">
      <c r="A935" s="5" t="s">
        <v>1356</v>
      </c>
      <c r="B935" s="15" t="s">
        <v>1357</v>
      </c>
      <c r="C935" s="22">
        <f>(4)*(1)*(1)*(1)*(1 + (0))</f>
      </c>
      <c r="D935" s="22" t="s">
        <v>155</v>
      </c>
      <c r="E935" s="22"/>
      <c r="F935" s="22">
        <f>(0)</f>
      </c>
      <c r="G935" s="22">
        <f>(C935 * E935 + C935 * E935 * F935)</f>
      </c>
    </row>
    <row r="936">
      <c r="A936" s="5" t="s">
        <v>1358</v>
      </c>
      <c r="B936" s="15" t="s">
        <v>1359</v>
      </c>
      <c r="C936" s="22">
        <f>(2)*(1)*(1)*(1)*(1 + (0))</f>
      </c>
      <c r="D936" s="22" t="s">
        <v>155</v>
      </c>
      <c r="E936" s="22"/>
      <c r="F936" s="22">
        <f>(0)</f>
      </c>
      <c r="G936" s="22">
        <f>(C936 * E936 + C936 * E936 * F936)</f>
      </c>
    </row>
    <row r="937">
      <c r="A937" s="5" t="s">
        <v>1360</v>
      </c>
      <c r="B937" s="15" t="s">
        <v>1361</v>
      </c>
      <c r="C937" s="22">
        <f>(2)*(1)*(1)*(1)*(1 + (0))</f>
      </c>
      <c r="D937" s="22" t="s">
        <v>155</v>
      </c>
      <c r="E937" s="22"/>
      <c r="F937" s="22">
        <f>(0)</f>
      </c>
      <c r="G937" s="22">
        <f>(C937 * E937 + C937 * E937 * F937)</f>
      </c>
    </row>
    <row r="938">
      <c r="A938" s="5" t="s">
        <v>1362</v>
      </c>
      <c r="B938" s="15" t="s">
        <v>1363</v>
      </c>
      <c r="C938" s="22">
        <f>(2)*(1)*(1)*(1)*(1 + (0))</f>
      </c>
      <c r="D938" s="22" t="s">
        <v>155</v>
      </c>
      <c r="E938" s="22"/>
      <c r="F938" s="22">
        <f>(0)</f>
      </c>
      <c r="G938" s="22">
        <f>(C938 * E938 + C938 * E938 * F938)</f>
      </c>
    </row>
    <row r="939">
      <c r="A939" s="4"/>
      <c r="B939" s="12" t="s">
        <v>1364</v>
      </c>
      <c r="C939" s="21"/>
      <c r="D939" s="21"/>
      <c r="E939" s="21"/>
      <c r="F939" s="21"/>
      <c r="G939" s="21"/>
    </row>
    <row r="940">
      <c r="A940" s="6"/>
      <c r="B940" s="14" t="s">
        <v>1270</v>
      </c>
      <c r="C940" s="23"/>
      <c r="D940" s="23"/>
      <c r="E940" s="23"/>
      <c r="F940" s="23"/>
      <c r="G940" s="23"/>
    </row>
    <row r="941">
      <c r="A941" s="5" t="s">
        <v>1365</v>
      </c>
      <c r="B941" s="15" t="s">
        <v>1272</v>
      </c>
      <c r="C941" s="22">
        <f>(100)*(1)*(1)*(1)*(1 + (0))</f>
      </c>
      <c r="D941" s="22" t="s">
        <v>95</v>
      </c>
      <c r="E941" s="22"/>
      <c r="F941" s="22">
        <f>(0)</f>
      </c>
      <c r="G941" s="22">
        <f>(C941 * E941 + C941 * E941 * F941)</f>
      </c>
    </row>
    <row r="942">
      <c r="A942" s="6"/>
      <c r="B942" s="14" t="s">
        <v>1366</v>
      </c>
      <c r="C942" s="23"/>
      <c r="D942" s="23"/>
      <c r="E942" s="23"/>
      <c r="F942" s="23"/>
      <c r="G942" s="23"/>
    </row>
    <row r="943">
      <c r="A943" s="5" t="s">
        <v>1367</v>
      </c>
      <c r="B943" s="15" t="s">
        <v>1368</v>
      </c>
      <c r="C943" s="22">
        <f>(100)*(1)*(1)*(1)*(1 + (0))</f>
      </c>
      <c r="D943" s="22" t="s">
        <v>95</v>
      </c>
      <c r="E943" s="22"/>
      <c r="F943" s="22">
        <f>(0)</f>
      </c>
      <c r="G943" s="22">
        <f>(C943 * E943 + C943 * E943 * F943)</f>
      </c>
    </row>
    <row r="944">
      <c r="A944" s="5" t="s">
        <v>1369</v>
      </c>
      <c r="B944" s="15" t="s">
        <v>1370</v>
      </c>
      <c r="C944" s="22">
        <f>(72)*(1)*(1)*(1)*(1 + (0))</f>
      </c>
      <c r="D944" s="22" t="s">
        <v>95</v>
      </c>
      <c r="E944" s="22"/>
      <c r="F944" s="22">
        <f>(0)</f>
      </c>
      <c r="G944" s="22">
        <f>(C944 * E944 + C944 * E944 * F944)</f>
      </c>
    </row>
    <row r="945">
      <c r="A945" s="6"/>
      <c r="B945" s="14" t="s">
        <v>1371</v>
      </c>
      <c r="C945" s="23"/>
      <c r="D945" s="23"/>
      <c r="E945" s="23"/>
      <c r="F945" s="23"/>
      <c r="G945" s="23"/>
    </row>
    <row r="946">
      <c r="A946" s="5" t="s">
        <v>1372</v>
      </c>
      <c r="B946" s="15" t="s">
        <v>1373</v>
      </c>
      <c r="C946" s="22">
        <f>(6)*(1)*(1)*(1)*(1 + (0))</f>
      </c>
      <c r="D946" s="22" t="s">
        <v>155</v>
      </c>
      <c r="E946" s="22"/>
      <c r="F946" s="22">
        <f>(0)</f>
      </c>
      <c r="G946" s="22">
        <f>(C946 * E946 + C946 * E946 * F946)</f>
      </c>
    </row>
    <row r="947">
      <c r="A947" s="5" t="s">
        <v>1374</v>
      </c>
      <c r="B947" s="15" t="s">
        <v>1375</v>
      </c>
      <c r="C947" s="22">
        <f>(4)*(1)*(1)*(1)*(1 + (0))</f>
      </c>
      <c r="D947" s="22" t="s">
        <v>155</v>
      </c>
      <c r="E947" s="22"/>
      <c r="F947" s="22">
        <f>(0)</f>
      </c>
      <c r="G947" s="22">
        <f>(C947 * E947 + C947 * E947 * F947)</f>
      </c>
    </row>
    <row r="948">
      <c r="A948" s="5" t="s">
        <v>1376</v>
      </c>
      <c r="B948" s="15" t="s">
        <v>1377</v>
      </c>
      <c r="C948" s="22">
        <f>(2)*(1)*(1)*(1)*(1 + (0))</f>
      </c>
      <c r="D948" s="22" t="s">
        <v>155</v>
      </c>
      <c r="E948" s="22"/>
      <c r="F948" s="22">
        <f>(0)</f>
      </c>
      <c r="G948" s="22">
        <f>(C948 * E948 + C948 * E948 * F948)</f>
      </c>
    </row>
    <row r="949">
      <c r="A949" s="5" t="s">
        <v>1378</v>
      </c>
      <c r="B949" s="15" t="s">
        <v>1379</v>
      </c>
      <c r="C949" s="22">
        <f>(2)*(1)*(1)*(1)*(1 + (0))</f>
      </c>
      <c r="D949" s="22" t="s">
        <v>155</v>
      </c>
      <c r="E949" s="22"/>
      <c r="F949" s="22">
        <f>(0)</f>
      </c>
      <c r="G949" s="22">
        <f>(C949 * E949 + C949 * E949 * F949)</f>
      </c>
    </row>
    <row r="950">
      <c r="A950" s="5" t="s">
        <v>1380</v>
      </c>
      <c r="B950" s="15" t="s">
        <v>1381</v>
      </c>
      <c r="C950" s="22">
        <f>(2)*(1)*(1)*(1)*(1 + (0))</f>
      </c>
      <c r="D950" s="22" t="s">
        <v>155</v>
      </c>
      <c r="E950" s="22"/>
      <c r="F950" s="22">
        <f>(0)</f>
      </c>
      <c r="G950" s="22">
        <f>(C950 * E950 + C950 * E950 * F950)</f>
      </c>
    </row>
    <row r="951">
      <c r="A951" s="5" t="s">
        <v>1382</v>
      </c>
      <c r="B951" s="15" t="s">
        <v>1383</v>
      </c>
      <c r="C951" s="22">
        <f>(2)*(1)*(1)*(1)*(1 + (0))</f>
      </c>
      <c r="D951" s="22" t="s">
        <v>155</v>
      </c>
      <c r="E951" s="22"/>
      <c r="F951" s="22">
        <f>(0)</f>
      </c>
      <c r="G951" s="22">
        <f>(C951 * E951 + C951 * E951 * F951)</f>
      </c>
    </row>
    <row r="952">
      <c r="A952" s="6"/>
      <c r="B952" s="14" t="s">
        <v>1384</v>
      </c>
      <c r="C952" s="23"/>
      <c r="D952" s="23"/>
      <c r="E952" s="23"/>
      <c r="F952" s="23"/>
      <c r="G952" s="23"/>
    </row>
    <row r="953">
      <c r="A953" s="5" t="s">
        <v>1385</v>
      </c>
      <c r="B953" s="15" t="s">
        <v>1386</v>
      </c>
      <c r="C953" s="22">
        <f>(2)*(1)*(1)*(1)*(1 + (0))</f>
      </c>
      <c r="D953" s="22" t="s">
        <v>155</v>
      </c>
      <c r="E953" s="22"/>
      <c r="F953" s="22">
        <f>(0)</f>
      </c>
      <c r="G953" s="22">
        <f>(C953 * E953 + C953 * E953 * F953)</f>
      </c>
    </row>
    <row r="954">
      <c r="A954" s="5" t="s">
        <v>1387</v>
      </c>
      <c r="B954" s="15" t="s">
        <v>1388</v>
      </c>
      <c r="C954" s="22">
        <f>(2)*(1)*(1)*(1)*(1 + (0))</f>
      </c>
      <c r="D954" s="22" t="s">
        <v>155</v>
      </c>
      <c r="E954" s="22"/>
      <c r="F954" s="22">
        <f>(0)</f>
      </c>
      <c r="G954" s="22">
        <f>(C954 * E954 + C954 * E954 * F954)</f>
      </c>
    </row>
    <row r="955">
      <c r="A955" s="6"/>
      <c r="B955" s="14" t="s">
        <v>1345</v>
      </c>
      <c r="C955" s="23"/>
      <c r="D955" s="23"/>
      <c r="E955" s="23"/>
      <c r="F955" s="23"/>
      <c r="G955" s="23"/>
    </row>
    <row r="956">
      <c r="A956" s="5" t="s">
        <v>1389</v>
      </c>
      <c r="B956" s="15" t="s">
        <v>1390</v>
      </c>
      <c r="C956" s="22">
        <f>(2)*(1)*(1)*(1)*(1 + (0))</f>
      </c>
      <c r="D956" s="22" t="s">
        <v>155</v>
      </c>
      <c r="E956" s="22"/>
      <c r="F956" s="22">
        <f>(0)</f>
      </c>
      <c r="G956" s="22">
        <f>(C956 * E956 + C956 * E956 * F956)</f>
      </c>
    </row>
    <row r="957">
      <c r="A957" s="5" t="s">
        <v>1391</v>
      </c>
      <c r="B957" s="15" t="s">
        <v>1392</v>
      </c>
      <c r="C957" s="22">
        <f>(4)*(1)*(1)*(1)*(1 + (0))</f>
      </c>
      <c r="D957" s="22" t="s">
        <v>155</v>
      </c>
      <c r="E957" s="22"/>
      <c r="F957" s="22">
        <f>(0)</f>
      </c>
      <c r="G957" s="22">
        <f>(C957 * E957 + C957 * E957 * F957)</f>
      </c>
    </row>
    <row r="958">
      <c r="A958" s="5" t="s">
        <v>1393</v>
      </c>
      <c r="B958" s="15" t="s">
        <v>1394</v>
      </c>
      <c r="C958" s="22">
        <f>(4)*(1)*(1)*(1)*(1 + (0))</f>
      </c>
      <c r="D958" s="22" t="s">
        <v>155</v>
      </c>
      <c r="E958" s="22"/>
      <c r="F958" s="22">
        <f>(0)</f>
      </c>
      <c r="G958" s="22">
        <f>(C958 * E958 + C958 * E958 * F958)</f>
      </c>
    </row>
    <row r="959">
      <c r="A959" s="5" t="s">
        <v>1395</v>
      </c>
      <c r="B959" s="15" t="s">
        <v>1396</v>
      </c>
      <c r="C959" s="22">
        <f>(4)*(1)*(1)*(1)*(1 + (0))</f>
      </c>
      <c r="D959" s="22" t="s">
        <v>155</v>
      </c>
      <c r="E959" s="22"/>
      <c r="F959" s="22">
        <f>(0)</f>
      </c>
      <c r="G959" s="22">
        <f>(C959 * E959 + C959 * E959 * F959)</f>
      </c>
    </row>
    <row r="960">
      <c r="A960" s="5" t="s">
        <v>1397</v>
      </c>
      <c r="B960" s="15" t="s">
        <v>1398</v>
      </c>
      <c r="C960" s="22">
        <f>(2)*(1)*(1)*(1)*(1 + (0))</f>
      </c>
      <c r="D960" s="22" t="s">
        <v>155</v>
      </c>
      <c r="E960" s="22"/>
      <c r="F960" s="22">
        <f>(0)</f>
      </c>
      <c r="G960" s="22">
        <f>(C960 * E960 + C960 * E960 * F960)</f>
      </c>
    </row>
    <row r="961">
      <c r="A961" s="5" t="s">
        <v>1399</v>
      </c>
      <c r="B961" s="15" t="s">
        <v>1400</v>
      </c>
      <c r="C961" s="22">
        <f>(2)*(1)*(1)*(1)*(1 + (0))</f>
      </c>
      <c r="D961" s="22" t="s">
        <v>155</v>
      </c>
      <c r="E961" s="22"/>
      <c r="F961" s="22">
        <f>(0)</f>
      </c>
      <c r="G961" s="22">
        <f>(C961 * E961 + C961 * E961 * F961)</f>
      </c>
    </row>
    <row r="962">
      <c r="A962" s="5" t="s">
        <v>1401</v>
      </c>
      <c r="B962" s="15" t="s">
        <v>1402</v>
      </c>
      <c r="C962" s="22">
        <f>(4)*(1)*(1)*(1)*(1 + (0))</f>
      </c>
      <c r="D962" s="22" t="s">
        <v>155</v>
      </c>
      <c r="E962" s="22"/>
      <c r="F962" s="22">
        <f>(0)</f>
      </c>
      <c r="G962" s="22">
        <f>(C962 * E962 + C962 * E962 * F962)</f>
      </c>
    </row>
    <row r="963">
      <c r="A963" s="5" t="s">
        <v>1403</v>
      </c>
      <c r="B963" s="15" t="s">
        <v>1404</v>
      </c>
      <c r="C963" s="22">
        <f>(2)*(1)*(1)*(1)*(1 + (0))</f>
      </c>
      <c r="D963" s="22" t="s">
        <v>155</v>
      </c>
      <c r="E963" s="22"/>
      <c r="F963" s="22">
        <f>(0)</f>
      </c>
      <c r="G963" s="22">
        <f>(C963 * E963 + C963 * E963 * F963)</f>
      </c>
    </row>
    <row r="964">
      <c r="A964" s="5" t="s">
        <v>1405</v>
      </c>
      <c r="B964" s="15" t="s">
        <v>1406</v>
      </c>
      <c r="C964" s="22">
        <f>(4)*(1)*(1)*(1)*(1 + (0))</f>
      </c>
      <c r="D964" s="22" t="s">
        <v>155</v>
      </c>
      <c r="E964" s="22"/>
      <c r="F964" s="22">
        <f>(0)</f>
      </c>
      <c r="G964" s="22">
        <f>(C964 * E964 + C964 * E964 * F964)</f>
      </c>
    </row>
    <row r="965">
      <c r="A965" s="4"/>
      <c r="B965" s="12" t="s">
        <v>1407</v>
      </c>
      <c r="C965" s="21"/>
      <c r="D965" s="21"/>
      <c r="E965" s="21"/>
      <c r="F965" s="21"/>
      <c r="G965" s="21"/>
    </row>
    <row r="966">
      <c r="A966" s="6"/>
      <c r="B966" s="14" t="s">
        <v>1408</v>
      </c>
      <c r="C966" s="23"/>
      <c r="D966" s="23"/>
      <c r="E966" s="23"/>
      <c r="F966" s="23"/>
      <c r="G966" s="23"/>
    </row>
    <row r="967">
      <c r="A967" s="5" t="s">
        <v>1409</v>
      </c>
      <c r="B967" s="15" t="s">
        <v>1272</v>
      </c>
      <c r="C967" s="22">
        <f>(20)*(1)*(1)*(1)*(1 + (0))</f>
      </c>
      <c r="D967" s="22" t="s">
        <v>95</v>
      </c>
      <c r="E967" s="22"/>
      <c r="F967" s="22">
        <f>(0)</f>
      </c>
      <c r="G967" s="22">
        <f>(C967 * E967 + C967 * E967 * F967)</f>
      </c>
    </row>
    <row r="968">
      <c r="A968" s="6"/>
      <c r="B968" s="14" t="s">
        <v>1410</v>
      </c>
      <c r="C968" s="23"/>
      <c r="D968" s="23"/>
      <c r="E968" s="23"/>
      <c r="F968" s="23"/>
      <c r="G968" s="23"/>
    </row>
    <row r="969">
      <c r="A969" s="5" t="s">
        <v>1411</v>
      </c>
      <c r="B969" s="15" t="s">
        <v>1412</v>
      </c>
      <c r="C969" s="22">
        <f>(20)*(1)*(1)*(1)*(1 + (0))</f>
      </c>
      <c r="D969" s="22" t="s">
        <v>95</v>
      </c>
      <c r="E969" s="22"/>
      <c r="F969" s="22">
        <f>(0)</f>
      </c>
      <c r="G969" s="22">
        <f>(C969 * E969 + C969 * E969 * F969)</f>
      </c>
    </row>
    <row r="970">
      <c r="A970" s="5" t="s">
        <v>1413</v>
      </c>
      <c r="B970" s="15" t="s">
        <v>1414</v>
      </c>
      <c r="C970" s="22">
        <f>(20)*(1)*(1)*(1)*(1 + (0))</f>
      </c>
      <c r="D970" s="22" t="s">
        <v>95</v>
      </c>
      <c r="E970" s="22"/>
      <c r="F970" s="22">
        <f>(0)</f>
      </c>
      <c r="G970" s="22">
        <f>(C970 * E970 + C970 * E970 * F970)</f>
      </c>
    </row>
    <row r="971">
      <c r="A971" s="5" t="s">
        <v>1415</v>
      </c>
      <c r="B971" s="15" t="s">
        <v>1416</v>
      </c>
      <c r="C971" s="22">
        <f>(2)*(1)*(1)*(1)*(1 + (0))</f>
      </c>
      <c r="D971" s="22" t="s">
        <v>155</v>
      </c>
      <c r="E971" s="22"/>
      <c r="F971" s="22">
        <f>(0)</f>
      </c>
      <c r="G971" s="22">
        <f>(C971 * E971 + C971 * E971 * F971)</f>
      </c>
    </row>
    <row r="972">
      <c r="A972" s="5" t="s">
        <v>1417</v>
      </c>
      <c r="B972" s="15" t="s">
        <v>1418</v>
      </c>
      <c r="C972" s="22">
        <f>(2)*(1)*(1)*(1)*(1 + (0))</f>
      </c>
      <c r="D972" s="22" t="s">
        <v>155</v>
      </c>
      <c r="E972" s="22"/>
      <c r="F972" s="22">
        <f>(0)</f>
      </c>
      <c r="G972" s="22">
        <f>(C972 * E972 + C972 * E972 * F972)</f>
      </c>
    </row>
    <row r="973">
      <c r="A973" s="4"/>
      <c r="B973" s="12" t="s">
        <v>1419</v>
      </c>
      <c r="C973" s="21"/>
      <c r="D973" s="21"/>
      <c r="E973" s="21"/>
      <c r="F973" s="21"/>
      <c r="G973" s="21"/>
    </row>
    <row r="974">
      <c r="A974" s="6"/>
      <c r="B974" s="14" t="s">
        <v>1420</v>
      </c>
      <c r="C974" s="23"/>
      <c r="D974" s="23"/>
      <c r="E974" s="23"/>
      <c r="F974" s="23"/>
      <c r="G974" s="23"/>
    </row>
    <row r="975">
      <c r="A975" s="6"/>
      <c r="B975" s="14" t="s">
        <v>1270</v>
      </c>
      <c r="C975" s="23"/>
      <c r="D975" s="23"/>
      <c r="E975" s="23"/>
      <c r="F975" s="23"/>
      <c r="G975" s="23"/>
    </row>
    <row r="976">
      <c r="A976" s="5" t="s">
        <v>1421</v>
      </c>
      <c r="B976" s="15" t="s">
        <v>1272</v>
      </c>
      <c r="C976" s="22">
        <f>(32)*(1)*(1)*(1)*(1 + (0))</f>
      </c>
      <c r="D976" s="22" t="s">
        <v>95</v>
      </c>
      <c r="E976" s="22"/>
      <c r="F976" s="22">
        <f>(0)</f>
      </c>
      <c r="G976" s="22">
        <f>(C976 * E976 + C976 * E976 * F976)</f>
      </c>
    </row>
    <row r="977">
      <c r="A977" s="6"/>
      <c r="B977" s="14" t="s">
        <v>1410</v>
      </c>
      <c r="C977" s="23"/>
      <c r="D977" s="23"/>
      <c r="E977" s="23"/>
      <c r="F977" s="23"/>
      <c r="G977" s="23"/>
    </row>
    <row r="978">
      <c r="A978" s="5" t="s">
        <v>1422</v>
      </c>
      <c r="B978" s="15" t="s">
        <v>1423</v>
      </c>
      <c r="C978" s="22">
        <f>(32)*(1)*(1)*(1)*(1 + (0))</f>
      </c>
      <c r="D978" s="22" t="s">
        <v>95</v>
      </c>
      <c r="E978" s="22"/>
      <c r="F978" s="22">
        <f>(0)</f>
      </c>
      <c r="G978" s="22">
        <f>(C978 * E978 + C978 * E978 * F978)</f>
      </c>
    </row>
    <row r="979">
      <c r="A979" s="6"/>
      <c r="B979" s="14" t="s">
        <v>1345</v>
      </c>
      <c r="C979" s="23"/>
      <c r="D979" s="23"/>
      <c r="E979" s="23"/>
      <c r="F979" s="23"/>
      <c r="G979" s="23"/>
    </row>
    <row r="980">
      <c r="A980" s="5" t="s">
        <v>1424</v>
      </c>
      <c r="B980" s="15" t="s">
        <v>1425</v>
      </c>
      <c r="C980" s="22">
        <f>(2)*(1)*(1)*(1)*(1 + (0))</f>
      </c>
      <c r="D980" s="22" t="s">
        <v>155</v>
      </c>
      <c r="E980" s="22"/>
      <c r="F980" s="22">
        <f>(0)</f>
      </c>
      <c r="G980" s="22">
        <f>(C980 * E980 + C980 * E980 * F980)</f>
      </c>
    </row>
    <row r="981">
      <c r="A981" s="5" t="s">
        <v>1426</v>
      </c>
      <c r="B981" s="15" t="s">
        <v>1427</v>
      </c>
      <c r="C981" s="22">
        <f>(10)*(1)*(1)*(1)*(1 + (0))</f>
      </c>
      <c r="D981" s="22" t="s">
        <v>155</v>
      </c>
      <c r="E981" s="22"/>
      <c r="F981" s="22">
        <f>(0)</f>
      </c>
      <c r="G981" s="22">
        <f>(C981 * E981 + C981 * E981 * F981)</f>
      </c>
    </row>
    <row r="982">
      <c r="A982" s="5" t="s">
        <v>1428</v>
      </c>
      <c r="B982" s="15" t="s">
        <v>1429</v>
      </c>
      <c r="C982" s="22">
        <f>(2)*(1)*(1)*(1)*(1 + (0))</f>
      </c>
      <c r="D982" s="22" t="s">
        <v>155</v>
      </c>
      <c r="E982" s="22"/>
      <c r="F982" s="22">
        <f>(0)</f>
      </c>
      <c r="G982" s="22">
        <f>(C982 * E982 + C982 * E982 * F982)</f>
      </c>
    </row>
    <row r="983">
      <c r="A983" s="5" t="s">
        <v>1430</v>
      </c>
      <c r="B983" s="15" t="s">
        <v>1431</v>
      </c>
      <c r="C983" s="22">
        <f>(2)*(1)*(1)*(1)*(1 + (0))</f>
      </c>
      <c r="D983" s="22" t="s">
        <v>155</v>
      </c>
      <c r="E983" s="22"/>
      <c r="F983" s="22">
        <f>(0)</f>
      </c>
      <c r="G983" s="22">
        <f>(C983 * E983 + C983 * E983 * F983)</f>
      </c>
    </row>
    <row r="984">
      <c r="A984" s="5" t="s">
        <v>1432</v>
      </c>
      <c r="B984" s="15" t="s">
        <v>1433</v>
      </c>
      <c r="C984" s="22">
        <f>(2)*(1)*(1)*(1)*(1 + (0))</f>
      </c>
      <c r="D984" s="22" t="s">
        <v>155</v>
      </c>
      <c r="E984" s="22"/>
      <c r="F984" s="22">
        <f>(0)</f>
      </c>
      <c r="G984" s="22">
        <f>(C984 * E984 + C984 * E984 * F984)</f>
      </c>
    </row>
    <row r="985">
      <c r="A985" s="5" t="s">
        <v>1434</v>
      </c>
      <c r="B985" s="15" t="s">
        <v>1435</v>
      </c>
      <c r="C985" s="22">
        <f>(2)*(1)*(1)*(1)*(1 + (0))</f>
      </c>
      <c r="D985" s="22" t="s">
        <v>155</v>
      </c>
      <c r="E985" s="22"/>
      <c r="F985" s="22">
        <f>(0)</f>
      </c>
      <c r="G985" s="22">
        <f>(C985 * E985 + C985 * E985 * F985)</f>
      </c>
    </row>
    <row r="986">
      <c r="A986" s="5" t="s">
        <v>1436</v>
      </c>
      <c r="B986" s="15" t="s">
        <v>1437</v>
      </c>
      <c r="C986" s="22">
        <f>(2)*(1)*(1)*(1)*(1 + (0))</f>
      </c>
      <c r="D986" s="22" t="s">
        <v>155</v>
      </c>
      <c r="E986" s="22"/>
      <c r="F986" s="22">
        <f>(0)</f>
      </c>
      <c r="G986" s="22">
        <f>(C986 * E986 + C986 * E986 * F986)</f>
      </c>
    </row>
    <row r="987">
      <c r="A987" s="5" t="s">
        <v>1438</v>
      </c>
      <c r="B987" s="15" t="s">
        <v>1439</v>
      </c>
      <c r="C987" s="22">
        <f>(2)*(1)*(1)*(1)*(1 + (0))</f>
      </c>
      <c r="D987" s="22" t="s">
        <v>155</v>
      </c>
      <c r="E987" s="22"/>
      <c r="F987" s="22">
        <f>(0)</f>
      </c>
      <c r="G987" s="22">
        <f>(C987 * E987 + C987 * E987 * F987)</f>
      </c>
    </row>
    <row r="988">
      <c r="A988" s="5" t="s">
        <v>1440</v>
      </c>
      <c r="B988" s="15" t="s">
        <v>1441</v>
      </c>
      <c r="C988" s="22">
        <f>(2)*(1)*(1)*(1)*(1 + (0))</f>
      </c>
      <c r="D988" s="22" t="s">
        <v>155</v>
      </c>
      <c r="E988" s="22"/>
      <c r="F988" s="22">
        <f>(0)</f>
      </c>
      <c r="G988" s="22">
        <f>(C988 * E988 + C988 * E988 * F988)</f>
      </c>
    </row>
    <row r="989">
      <c r="A989" s="5" t="s">
        <v>1442</v>
      </c>
      <c r="B989" s="15" t="s">
        <v>1443</v>
      </c>
      <c r="C989" s="22">
        <f>(2)*(1)*(1)*(1)*(1 + (0))</f>
      </c>
      <c r="D989" s="22" t="s">
        <v>155</v>
      </c>
      <c r="E989" s="22"/>
      <c r="F989" s="22">
        <f>(0)</f>
      </c>
      <c r="G989" s="22">
        <f>(C989 * E989 + C989 * E989 * F989)</f>
      </c>
    </row>
    <row r="990">
      <c r="A990" s="5" t="s">
        <v>1444</v>
      </c>
      <c r="B990" s="15" t="s">
        <v>1445</v>
      </c>
      <c r="C990" s="22">
        <f>(6)*(1)*(1)*(1)*(1 + (0))</f>
      </c>
      <c r="D990" s="22" t="s">
        <v>155</v>
      </c>
      <c r="E990" s="22"/>
      <c r="F990" s="22">
        <f>(0)</f>
      </c>
      <c r="G990" s="22">
        <f>(C990 * E990 + C990 * E990 * F990)</f>
      </c>
    </row>
    <row r="991">
      <c r="A991" s="5" t="s">
        <v>1446</v>
      </c>
      <c r="B991" s="15" t="s">
        <v>1447</v>
      </c>
      <c r="C991" s="22">
        <f>(2)*(1)*(1)*(1)*(1 + (0))</f>
      </c>
      <c r="D991" s="22" t="s">
        <v>155</v>
      </c>
      <c r="E991" s="22"/>
      <c r="F991" s="22">
        <f>(0)</f>
      </c>
      <c r="G991" s="22">
        <f>(C991 * E991 + C991 * E991 * F991)</f>
      </c>
    </row>
    <row r="992">
      <c r="A992" s="5" t="s">
        <v>1448</v>
      </c>
      <c r="B992" s="15" t="s">
        <v>1449</v>
      </c>
      <c r="C992" s="22">
        <f>(2)*(1)*(1)*(1)*(1 + (0))</f>
      </c>
      <c r="D992" s="22" t="s">
        <v>155</v>
      </c>
      <c r="E992" s="22"/>
      <c r="F992" s="22">
        <f>(0)</f>
      </c>
      <c r="G992" s="22">
        <f>(C992 * E992 + C992 * E992 * F992)</f>
      </c>
    </row>
    <row r="993">
      <c r="A993" s="5" t="s">
        <v>1450</v>
      </c>
      <c r="B993" s="15" t="s">
        <v>1451</v>
      </c>
      <c r="C993" s="22">
        <f>(2)*(1)*(1)*(1)*(1 + (0))</f>
      </c>
      <c r="D993" s="22" t="s">
        <v>155</v>
      </c>
      <c r="E993" s="22"/>
      <c r="F993" s="22">
        <f>(0)</f>
      </c>
      <c r="G993" s="22">
        <f>(C993 * E993 + C993 * E993 * F993)</f>
      </c>
    </row>
    <row r="994">
      <c r="A994" s="5" t="s">
        <v>1452</v>
      </c>
      <c r="B994" s="15" t="s">
        <v>1453</v>
      </c>
      <c r="C994" s="22">
        <f>(2)*(1)*(1)*(1)*(1 + (0))</f>
      </c>
      <c r="D994" s="22" t="s">
        <v>155</v>
      </c>
      <c r="E994" s="22"/>
      <c r="F994" s="22">
        <f>(0)</f>
      </c>
      <c r="G994" s="22">
        <f>(C994 * E994 + C994 * E994 * F994)</f>
      </c>
    </row>
    <row r="995">
      <c r="A995" s="6"/>
      <c r="B995" s="14" t="s">
        <v>1454</v>
      </c>
      <c r="C995" s="23"/>
      <c r="D995" s="23"/>
      <c r="E995" s="23"/>
      <c r="F995" s="23"/>
      <c r="G995" s="23"/>
    </row>
    <row r="996">
      <c r="A996" s="5" t="s">
        <v>1455</v>
      </c>
      <c r="B996" s="15" t="s">
        <v>1456</v>
      </c>
      <c r="C996" s="22">
        <f>(2)*(1)*(1)*(1)*(1 + (0))</f>
      </c>
      <c r="D996" s="22" t="s">
        <v>155</v>
      </c>
      <c r="E996" s="22"/>
      <c r="F996" s="22">
        <f>(0)</f>
      </c>
      <c r="G996" s="22">
        <f>(C996 * E996 + C996 * E996 * F996)</f>
      </c>
    </row>
    <row r="997">
      <c r="A997" s="4"/>
      <c r="B997" s="12" t="s">
        <v>1457</v>
      </c>
      <c r="C997" s="21"/>
      <c r="D997" s="21"/>
      <c r="E997" s="21"/>
      <c r="F997" s="21"/>
      <c r="G997" s="21"/>
    </row>
    <row r="998">
      <c r="A998" s="6"/>
      <c r="B998" s="14" t="s">
        <v>1270</v>
      </c>
      <c r="C998" s="23"/>
      <c r="D998" s="23"/>
      <c r="E998" s="23"/>
      <c r="F998" s="23"/>
      <c r="G998" s="23"/>
    </row>
    <row r="999">
      <c r="A999" s="5" t="s">
        <v>1458</v>
      </c>
      <c r="B999" s="15" t="s">
        <v>1272</v>
      </c>
      <c r="C999" s="22">
        <f>(24)*(1)*(1)*(1)*(1 + (0))</f>
      </c>
      <c r="D999" s="22" t="s">
        <v>95</v>
      </c>
      <c r="E999" s="22"/>
      <c r="F999" s="22">
        <f>(0)</f>
      </c>
      <c r="G999" s="22">
        <f>(C999 * E999 + C999 * E999 * F999)</f>
      </c>
    </row>
    <row r="1000">
      <c r="A1000" s="6"/>
      <c r="B1000" s="14" t="s">
        <v>1410</v>
      </c>
      <c r="C1000" s="23"/>
      <c r="D1000" s="23"/>
      <c r="E1000" s="23"/>
      <c r="F1000" s="23"/>
      <c r="G1000" s="23"/>
    </row>
    <row r="1001">
      <c r="A1001" s="5" t="s">
        <v>1459</v>
      </c>
      <c r="B1001" s="15" t="s">
        <v>1460</v>
      </c>
      <c r="C1001" s="22">
        <f>(24)*(1)*(1)*(1)*(1 + (0))</f>
      </c>
      <c r="D1001" s="22" t="s">
        <v>95</v>
      </c>
      <c r="E1001" s="22"/>
      <c r="F1001" s="22">
        <f>(0)</f>
      </c>
      <c r="G1001" s="22">
        <f>(C1001 * E1001 + C1001 * E1001 * F1001)</f>
      </c>
    </row>
    <row r="1002">
      <c r="A1002" s="5" t="s">
        <v>1461</v>
      </c>
      <c r="B1002" s="15" t="s">
        <v>1462</v>
      </c>
      <c r="C1002" s="22">
        <f>(2)*(1)*(1)*(1)*(1 + (0))</f>
      </c>
      <c r="D1002" s="22" t="s">
        <v>155</v>
      </c>
      <c r="E1002" s="22"/>
      <c r="F1002" s="22">
        <f>(0)</f>
      </c>
      <c r="G1002" s="22">
        <f>(C1002 * E1002 + C1002 * E1002 * F1002)</f>
      </c>
    </row>
    <row r="1003">
      <c r="A1003" s="5" t="s">
        <v>1463</v>
      </c>
      <c r="B1003" s="15" t="s">
        <v>1464</v>
      </c>
      <c r="C1003" s="22">
        <f>(2)*(1)*(1)*(1)*(1 + (0))</f>
      </c>
      <c r="D1003" s="22" t="s">
        <v>155</v>
      </c>
      <c r="E1003" s="22"/>
      <c r="F1003" s="22">
        <f>(0)</f>
      </c>
      <c r="G1003" s="22">
        <f>(C1003 * E1003 + C1003 * E1003 * F1003)</f>
      </c>
    </row>
    <row r="1004">
      <c r="A1004" s="5" t="s">
        <v>1465</v>
      </c>
      <c r="B1004" s="15" t="s">
        <v>1466</v>
      </c>
      <c r="C1004" s="22">
        <f>(2)*(1)*(1)*(1)*(1 + (0))</f>
      </c>
      <c r="D1004" s="22" t="s">
        <v>155</v>
      </c>
      <c r="E1004" s="22"/>
      <c r="F1004" s="22">
        <f>(0)</f>
      </c>
      <c r="G1004" s="22">
        <f>(C1004 * E1004 + C1004 * E1004 * F1004)</f>
      </c>
    </row>
    <row r="1005">
      <c r="A1005" s="5" t="s">
        <v>1467</v>
      </c>
      <c r="B1005" s="15" t="s">
        <v>1468</v>
      </c>
      <c r="C1005" s="22">
        <f>(2)*(1)*(1)*(1)*(1 + (0))</f>
      </c>
      <c r="D1005" s="22" t="s">
        <v>155</v>
      </c>
      <c r="E1005" s="22"/>
      <c r="F1005" s="22">
        <f>(0)</f>
      </c>
      <c r="G1005" s="22">
        <f>(C1005 * E1005 + C1005 * E1005 * F1005)</f>
      </c>
    </row>
    <row r="1006">
      <c r="A1006" s="4"/>
      <c r="B1006" s="12" t="s">
        <v>1469</v>
      </c>
      <c r="C1006" s="21"/>
      <c r="D1006" s="21"/>
      <c r="E1006" s="21"/>
      <c r="F1006" s="21"/>
      <c r="G1006" s="21"/>
    </row>
    <row r="1007">
      <c r="A1007" s="6"/>
      <c r="B1007" s="14" t="s">
        <v>1258</v>
      </c>
      <c r="C1007" s="23"/>
      <c r="D1007" s="23"/>
      <c r="E1007" s="23"/>
      <c r="F1007" s="23"/>
      <c r="G1007" s="23"/>
    </row>
    <row r="1008">
      <c r="A1008" s="5" t="s">
        <v>1470</v>
      </c>
      <c r="B1008" s="15" t="s">
        <v>1471</v>
      </c>
      <c r="C1008" s="22">
        <f>(2)*(1)*(1)*(1)*(1 + (0))</f>
      </c>
      <c r="D1008" s="22" t="s">
        <v>155</v>
      </c>
      <c r="E1008" s="22"/>
      <c r="F1008" s="22">
        <f>(0)</f>
      </c>
      <c r="G1008" s="22">
        <f>(C1008 * E1008 + C1008 * E1008 * F1008)</f>
      </c>
    </row>
    <row r="1009">
      <c r="A1009" s="6"/>
      <c r="B1009" s="14" t="s">
        <v>1270</v>
      </c>
      <c r="C1009" s="23"/>
      <c r="D1009" s="23"/>
      <c r="E1009" s="23"/>
      <c r="F1009" s="23"/>
      <c r="G1009" s="23"/>
    </row>
    <row r="1010">
      <c r="A1010" s="5" t="s">
        <v>1472</v>
      </c>
      <c r="B1010" s="15" t="s">
        <v>1272</v>
      </c>
      <c r="C1010" s="22">
        <f>(48)*(1)*(1)*(1)*(1 + (0))</f>
      </c>
      <c r="D1010" s="22" t="s">
        <v>95</v>
      </c>
      <c r="E1010" s="22"/>
      <c r="F1010" s="22">
        <f>(0)</f>
      </c>
      <c r="G1010" s="22">
        <f>(C1010 * E1010 + C1010 * E1010 * F1010)</f>
      </c>
    </row>
    <row r="1011">
      <c r="A1011" s="6"/>
      <c r="B1011" s="14" t="s">
        <v>1410</v>
      </c>
      <c r="C1011" s="23"/>
      <c r="D1011" s="23"/>
      <c r="E1011" s="23"/>
      <c r="F1011" s="23"/>
      <c r="G1011" s="23"/>
    </row>
    <row r="1012">
      <c r="A1012" s="5" t="s">
        <v>1473</v>
      </c>
      <c r="B1012" s="15" t="s">
        <v>1474</v>
      </c>
      <c r="C1012" s="22">
        <f>(48)*(1)*(1)*(1)*(1 + (0))</f>
      </c>
      <c r="D1012" s="22" t="s">
        <v>95</v>
      </c>
      <c r="E1012" s="22"/>
      <c r="F1012" s="22">
        <f>(0)</f>
      </c>
      <c r="G1012" s="22">
        <f>(C1012 * E1012 + C1012 * E1012 * F1012)</f>
      </c>
    </row>
    <row r="1013">
      <c r="A1013" s="6"/>
      <c r="B1013" s="14" t="s">
        <v>1345</v>
      </c>
      <c r="C1013" s="23"/>
      <c r="D1013" s="23"/>
      <c r="E1013" s="23"/>
      <c r="F1013" s="23"/>
      <c r="G1013" s="23"/>
    </row>
    <row r="1014">
      <c r="A1014" s="5" t="s">
        <v>1475</v>
      </c>
      <c r="B1014" s="15" t="s">
        <v>1476</v>
      </c>
      <c r="C1014" s="22">
        <f>(2)*(1)*(1)*(1)*(1 + (0))</f>
      </c>
      <c r="D1014" s="22" t="s">
        <v>155</v>
      </c>
      <c r="E1014" s="22"/>
      <c r="F1014" s="22">
        <f>(0)</f>
      </c>
      <c r="G1014" s="22">
        <f>(C1014 * E1014 + C1014 * E1014 * F1014)</f>
      </c>
    </row>
    <row r="1015">
      <c r="A1015" s="5" t="s">
        <v>1477</v>
      </c>
      <c r="B1015" s="15" t="s">
        <v>1478</v>
      </c>
      <c r="C1015" s="22">
        <f>(2)*(1)*(1)*(1)*(1 + (0))</f>
      </c>
      <c r="D1015" s="22" t="s">
        <v>155</v>
      </c>
      <c r="E1015" s="22"/>
      <c r="F1015" s="22">
        <f>(0)</f>
      </c>
      <c r="G1015" s="22">
        <f>(C1015 * E1015 + C1015 * E1015 * F1015)</f>
      </c>
    </row>
    <row r="1016">
      <c r="A1016" s="5" t="s">
        <v>1479</v>
      </c>
      <c r="B1016" s="15" t="s">
        <v>1480</v>
      </c>
      <c r="C1016" s="22">
        <f>(2)*(1)*(1)*(1)*(1 + (0))</f>
      </c>
      <c r="D1016" s="22" t="s">
        <v>155</v>
      </c>
      <c r="E1016" s="22"/>
      <c r="F1016" s="22">
        <f>(0)</f>
      </c>
      <c r="G1016" s="22">
        <f>(C1016 * E1016 + C1016 * E1016 * F1016)</f>
      </c>
    </row>
    <row r="1017">
      <c r="A1017" s="5" t="s">
        <v>1481</v>
      </c>
      <c r="B1017" s="15" t="s">
        <v>1482</v>
      </c>
      <c r="C1017" s="22">
        <f>(2)*(1)*(1)*(1)*(1 + (0))</f>
      </c>
      <c r="D1017" s="22" t="s">
        <v>155</v>
      </c>
      <c r="E1017" s="22"/>
      <c r="F1017" s="22">
        <f>(0)</f>
      </c>
      <c r="G1017" s="22">
        <f>(C1017 * E1017 + C1017 * E1017 * F1017)</f>
      </c>
    </row>
    <row r="1018">
      <c r="A1018" s="3"/>
      <c r="B1018" s="11" t="s">
        <v>1176</v>
      </c>
      <c r="C1018" s="20"/>
      <c r="D1018" s="20"/>
      <c r="E1018" s="20"/>
      <c r="F1018" s="20"/>
      <c r="G1018" s="20"/>
    </row>
    <row r="1019">
      <c r="A1019" s="4"/>
      <c r="B1019" s="12" t="s">
        <v>1483</v>
      </c>
      <c r="C1019" s="21"/>
      <c r="D1019" s="21"/>
      <c r="E1019" s="21"/>
      <c r="F1019" s="21"/>
      <c r="G1019" s="21"/>
    </row>
    <row r="1020">
      <c r="A1020" s="5" t="s">
        <v>1484</v>
      </c>
      <c r="B1020" s="13" t="s">
        <v>1179</v>
      </c>
      <c r="C1020" s="22">
        <f>(1)*(1)*(1)*(1)*(1 + (0))</f>
      </c>
      <c r="D1020" s="22" t="s">
        <v>41</v>
      </c>
      <c r="E1020" s="22"/>
      <c r="F1020" s="22">
        <f>(0)</f>
      </c>
      <c r="G1020" s="22">
        <f>(C1020 * E1020 + C1020 * E1020 * F1020)</f>
      </c>
    </row>
    <row r="1021">
      <c r="A1021" s="5" t="s">
        <v>1485</v>
      </c>
      <c r="B1021" s="13" t="s">
        <v>1181</v>
      </c>
      <c r="C1021" s="22">
        <f>(1)*(1)*(1)*(1)*(1 + (0))</f>
      </c>
      <c r="D1021" s="22" t="s">
        <v>41</v>
      </c>
      <c r="E1021" s="22"/>
      <c r="F1021" s="22">
        <f>(0)</f>
      </c>
      <c r="G1021" s="22">
        <f>(C1021 * E1021 + C1021 * E1021 * F1021)</f>
      </c>
    </row>
    <row r="1022">
      <c r="A1022" s="5" t="s">
        <v>1486</v>
      </c>
      <c r="B1022" s="13" t="s">
        <v>1487</v>
      </c>
      <c r="C1022" s="22">
        <f>(1)*(1)*(1)*(1)*(1 + (0))</f>
      </c>
      <c r="D1022" s="22" t="s">
        <v>41</v>
      </c>
      <c r="E1022" s="22"/>
      <c r="F1022" s="22">
        <f>(0)</f>
      </c>
      <c r="G1022" s="22">
        <f>(C1022 * E1022 + C1022 * E1022 * F1022)</f>
      </c>
    </row>
    <row r="1023">
      <c r="A1023" s="4"/>
      <c r="B1023" s="12" t="s">
        <v>1488</v>
      </c>
      <c r="C1023" s="21"/>
      <c r="D1023" s="21"/>
      <c r="E1023" s="21"/>
      <c r="F1023" s="21"/>
      <c r="G1023" s="21"/>
    </row>
    <row r="1024">
      <c r="A1024" s="5" t="s">
        <v>1489</v>
      </c>
      <c r="B1024" s="13" t="s">
        <v>1490</v>
      </c>
      <c r="C1024" s="22">
        <f>(1)*(1)*(1)*(1)*(1 + (0))</f>
      </c>
      <c r="D1024" s="22" t="s">
        <v>41</v>
      </c>
      <c r="E1024" s="22"/>
      <c r="F1024" s="22">
        <f>(0)</f>
      </c>
      <c r="G1024" s="22">
        <f>(C1024 * E1024 + C1024 * E1024 * F1024)</f>
      </c>
    </row>
    <row r="1025">
      <c r="A1025" s="4"/>
      <c r="B1025" s="12" t="s">
        <v>1491</v>
      </c>
      <c r="C1025" s="21"/>
      <c r="D1025" s="21"/>
      <c r="E1025" s="21"/>
      <c r="F1025" s="21"/>
      <c r="G1025" s="21"/>
    </row>
    <row r="1026">
      <c r="A1026" s="5" t="s">
        <v>1492</v>
      </c>
      <c r="B1026" s="13" t="s">
        <v>1493</v>
      </c>
      <c r="C1026" s="22">
        <f>(1)*(1)*(1)*(1)*(1 + (0))</f>
      </c>
      <c r="D1026" s="22" t="s">
        <v>41</v>
      </c>
      <c r="E1026" s="22"/>
      <c r="F1026" s="22">
        <f>(0)</f>
      </c>
      <c r="G1026" s="22">
        <f>(C1026 * E1026 + C1026 * E1026 * F1026)</f>
      </c>
    </row>
    <row r="1027">
      <c r="A1027" s="5" t="s">
        <v>1494</v>
      </c>
      <c r="B1027" s="13" t="s">
        <v>1495</v>
      </c>
      <c r="C1027" s="22">
        <f>(1)*(1)*(1)*(1)*(1 + (0))</f>
      </c>
      <c r="D1027" s="22" t="s">
        <v>41</v>
      </c>
      <c r="E1027" s="22"/>
      <c r="F1027" s="22">
        <f>(0)</f>
      </c>
      <c r="G1027" s="22">
        <f>(C1027 * E1027 + C1027 * E1027 * F1027)</f>
      </c>
    </row>
    <row r="1028">
      <c r="A1028" s="5" t="s">
        <v>1496</v>
      </c>
      <c r="B1028" s="13" t="s">
        <v>1497</v>
      </c>
      <c r="C1028" s="22">
        <f>(1)*(1)*(1)*(1)*(1 + (0))</f>
      </c>
      <c r="D1028" s="22" t="s">
        <v>41</v>
      </c>
      <c r="E1028" s="22"/>
      <c r="F1028" s="22">
        <f>(0)</f>
      </c>
      <c r="G1028" s="22">
        <f>(C1028 * E1028 + C1028 * E1028 * F1028)</f>
      </c>
    </row>
    <row r="1029">
      <c r="A1029" s="5" t="s">
        <v>1498</v>
      </c>
      <c r="B1029" s="13" t="s">
        <v>1499</v>
      </c>
      <c r="C1029" s="22">
        <f>(1)*(1)*(1)*(1)*(1 + (0))</f>
      </c>
      <c r="D1029" s="22" t="s">
        <v>41</v>
      </c>
      <c r="E1029" s="22"/>
      <c r="F1029" s="22">
        <f>(0)</f>
      </c>
      <c r="G1029" s="22">
        <f>(C1029 * E1029 + C1029 * E1029 * F1029)</f>
      </c>
    </row>
    <row r="1030">
      <c r="A1030" s="5" t="s">
        <v>1500</v>
      </c>
      <c r="B1030" s="13" t="s">
        <v>1501</v>
      </c>
      <c r="C1030" s="22">
        <f>(1)*(1)*(1)*(1)*(1 + (0))</f>
      </c>
      <c r="D1030" s="22" t="s">
        <v>41</v>
      </c>
      <c r="E1030" s="22"/>
      <c r="F1030" s="22">
        <f>(0)</f>
      </c>
      <c r="G1030" s="22">
        <f>(C1030 * E1030 + C1030 * E1030 * F1030)</f>
      </c>
    </row>
    <row r="1031">
      <c r="A1031" s="4"/>
      <c r="B1031" s="12" t="s">
        <v>1502</v>
      </c>
      <c r="C1031" s="21"/>
      <c r="D1031" s="21"/>
      <c r="E1031" s="21"/>
      <c r="F1031" s="21"/>
      <c r="G1031" s="21"/>
    </row>
    <row r="1032">
      <c r="A1032" s="5" t="s">
        <v>1503</v>
      </c>
      <c r="B1032" s="13" t="s">
        <v>1504</v>
      </c>
      <c r="C1032" s="22">
        <f>(1)*(1)*(1)*(1)*(1 + (0))</f>
      </c>
      <c r="D1032" s="22" t="s">
        <v>41</v>
      </c>
      <c r="E1032" s="22"/>
      <c r="F1032" s="22">
        <f>(0)</f>
      </c>
      <c r="G1032" s="22">
        <f>(C1032 * E1032 + C1032 * E1032 * F1032)</f>
      </c>
    </row>
    <row r="1033">
      <c r="A1033" s="5" t="s">
        <v>1505</v>
      </c>
      <c r="B1033" s="13" t="s">
        <v>1506</v>
      </c>
      <c r="C1033" s="22">
        <f>(1)*(1)*(1)*(1)*(1 + (0))</f>
      </c>
      <c r="D1033" s="22" t="s">
        <v>41</v>
      </c>
      <c r="E1033" s="22"/>
      <c r="F1033" s="22">
        <f>(0)</f>
      </c>
      <c r="G1033" s="22">
        <f>(C1033 * E1033 + C1033 * E1033 * F1033)</f>
      </c>
    </row>
    <row r="1034">
      <c r="A1034" s="5" t="s">
        <v>1507</v>
      </c>
      <c r="B1034" s="13" t="s">
        <v>1508</v>
      </c>
      <c r="C1034" s="22">
        <f>(1)*(1)*(1)*(1)*(1 + (0))</f>
      </c>
      <c r="D1034" s="22" t="s">
        <v>41</v>
      </c>
      <c r="E1034" s="22"/>
      <c r="F1034" s="22">
        <f>(0)</f>
      </c>
      <c r="G1034" s="22">
        <f>(C1034 * E1034 + C1034 * E1034 * F1034)</f>
      </c>
    </row>
    <row r="1035">
      <c r="A1035" s="4"/>
      <c r="B1035" s="12" t="s">
        <v>1509</v>
      </c>
      <c r="C1035" s="21"/>
      <c r="D1035" s="21"/>
      <c r="E1035" s="21"/>
      <c r="F1035" s="21"/>
      <c r="G1035" s="21"/>
    </row>
    <row r="1036">
      <c r="A1036" s="5" t="s">
        <v>1510</v>
      </c>
      <c r="B1036" s="13" t="s">
        <v>1511</v>
      </c>
      <c r="C1036" s="22">
        <f>(1)*(1)*(1)*(1)*(1 + (0))</f>
      </c>
      <c r="D1036" s="22" t="s">
        <v>41</v>
      </c>
      <c r="E1036" s="22"/>
      <c r="F1036" s="22">
        <f>(0)</f>
      </c>
      <c r="G1036" s="22">
        <f>(C1036 * E1036 + C1036 * E1036 * F1036)</f>
      </c>
    </row>
    <row r="1037">
      <c r="A1037" s="4"/>
      <c r="B1037" s="12" t="s">
        <v>1512</v>
      </c>
      <c r="C1037" s="21"/>
      <c r="D1037" s="21"/>
      <c r="E1037" s="21"/>
      <c r="F1037" s="21"/>
      <c r="G1037" s="21"/>
    </row>
    <row r="1038">
      <c r="A1038" s="5" t="s">
        <v>1513</v>
      </c>
      <c r="B1038" s="13" t="s">
        <v>1511</v>
      </c>
      <c r="C1038" s="22">
        <f>(1)*(1)*(1)*(1)*(1 + (0))</f>
      </c>
      <c r="D1038" s="22" t="s">
        <v>41</v>
      </c>
      <c r="E1038" s="22"/>
      <c r="F1038" s="22">
        <f>(0)</f>
      </c>
      <c r="G1038" s="22">
        <f>(C1038 * E1038 + C1038 * E1038 * F1038)</f>
      </c>
    </row>
    <row r="1039">
      <c r="A1039" s="4"/>
      <c r="B1039" s="12" t="s">
        <v>1514</v>
      </c>
      <c r="C1039" s="21"/>
      <c r="D1039" s="21"/>
      <c r="E1039" s="21"/>
      <c r="F1039" s="21"/>
      <c r="G1039" s="21"/>
    </row>
    <row r="1040">
      <c r="A1040" s="5" t="s">
        <v>1515</v>
      </c>
      <c r="B1040" s="13" t="s">
        <v>1516</v>
      </c>
      <c r="C1040" s="22">
        <f>(1)*(1)*(1)*(1)*(1 + (0))</f>
      </c>
      <c r="D1040" s="22" t="s">
        <v>41</v>
      </c>
      <c r="E1040" s="22"/>
      <c r="F1040" s="22">
        <f>(0)</f>
      </c>
      <c r="G1040" s="22">
        <f>(C1040 * E1040 + C1040 * E1040 * F1040)</f>
      </c>
    </row>
    <row r="1041">
      <c r="A1041" s="5" t="s">
        <v>1517</v>
      </c>
      <c r="B1041" s="13" t="s">
        <v>1518</v>
      </c>
      <c r="C1041" s="22">
        <f>(1)*(1)*(1)*(1)*(1 + (0))</f>
      </c>
      <c r="D1041" s="22" t="s">
        <v>41</v>
      </c>
      <c r="E1041" s="22"/>
      <c r="F1041" s="22">
        <f>(0)</f>
      </c>
      <c r="G1041" s="22">
        <f>(C1041 * E1041 + C1041 * E1041 * F1041)</f>
      </c>
    </row>
    <row r="1042">
      <c r="A1042" s="5" t="s">
        <v>1519</v>
      </c>
      <c r="B1042" s="13" t="s">
        <v>1520</v>
      </c>
      <c r="C1042" s="22">
        <f>(1)*(1)*(1)*(1)*(1 + (0))</f>
      </c>
      <c r="D1042" s="22" t="s">
        <v>41</v>
      </c>
      <c r="E1042" s="22"/>
      <c r="F1042" s="22">
        <f>(0)</f>
      </c>
      <c r="G1042" s="22">
        <f>(C1042 * E1042 + C1042 * E1042 * F1042)</f>
      </c>
    </row>
    <row r="1043">
      <c r="A1043" s="5" t="s">
        <v>1521</v>
      </c>
      <c r="B1043" s="13" t="s">
        <v>1522</v>
      </c>
      <c r="C1043" s="22">
        <f>(1)*(1)*(1)*(1)*(1 + (0))</f>
      </c>
      <c r="D1043" s="22" t="s">
        <v>41</v>
      </c>
      <c r="E1043" s="22"/>
      <c r="F1043" s="22">
        <f>(0)</f>
      </c>
      <c r="G1043" s="22">
        <f>(C1043 * E1043 + C1043 * E1043 * F1043)</f>
      </c>
    </row>
    <row r="1044">
      <c r="A1044" s="5" t="s">
        <v>1523</v>
      </c>
      <c r="B1044" s="13" t="s">
        <v>1524</v>
      </c>
      <c r="C1044" s="22">
        <f>(1)*(1)*(1)*(1)*(1 + (0))</f>
      </c>
      <c r="D1044" s="22" t="s">
        <v>41</v>
      </c>
      <c r="E1044" s="22"/>
      <c r="F1044" s="22">
        <f>(0)</f>
      </c>
      <c r="G1044" s="22">
        <f>(C1044 * E1044 + C1044 * E1044 * F1044)</f>
      </c>
    </row>
    <row r="1045">
      <c r="A1045" s="5" t="s">
        <v>1525</v>
      </c>
      <c r="B1045" s="13" t="s">
        <v>1526</v>
      </c>
      <c r="C1045" s="22">
        <f>(1)*(1)*(1)*(1)*(1 + (0))</f>
      </c>
      <c r="D1045" s="22" t="s">
        <v>41</v>
      </c>
      <c r="E1045" s="22"/>
      <c r="F1045" s="22">
        <f>(0)</f>
      </c>
      <c r="G1045" s="22">
        <f>(C1045 * E1045 + C1045 * E1045 * F1045)</f>
      </c>
    </row>
    <row r="1046">
      <c r="A1046" s="5" t="s">
        <v>1527</v>
      </c>
      <c r="B1046" s="13" t="s">
        <v>1528</v>
      </c>
      <c r="C1046" s="22">
        <f>(1)*(1)*(1)*(1)*(1 + (0))</f>
      </c>
      <c r="D1046" s="22" t="s">
        <v>41</v>
      </c>
      <c r="E1046" s="22"/>
      <c r="F1046" s="22">
        <f>(0)</f>
      </c>
      <c r="G1046" s="22">
        <f>(C1046 * E1046 + C1046 * E1046 * F1046)</f>
      </c>
    </row>
    <row r="1047">
      <c r="A1047" s="4"/>
      <c r="B1047" s="12" t="s">
        <v>1189</v>
      </c>
      <c r="C1047" s="21"/>
      <c r="D1047" s="21"/>
      <c r="E1047" s="21"/>
      <c r="F1047" s="21"/>
      <c r="G1047" s="21"/>
    </row>
    <row r="1048">
      <c r="A1048" s="5" t="s">
        <v>1529</v>
      </c>
      <c r="B1048" s="13" t="s">
        <v>1516</v>
      </c>
      <c r="C1048" s="22">
        <f>(1)*(1)*(1)*(1)*(1 + (0))</f>
      </c>
      <c r="D1048" s="22" t="s">
        <v>41</v>
      </c>
      <c r="E1048" s="22"/>
      <c r="F1048" s="22">
        <f>(0)</f>
      </c>
      <c r="G1048" s="22">
        <f>(C1048 * E1048 + C1048 * E1048 * F1048)</f>
      </c>
    </row>
    <row r="1049">
      <c r="A1049" s="4"/>
      <c r="B1049" s="12" t="s">
        <v>1191</v>
      </c>
      <c r="C1049" s="21"/>
      <c r="D1049" s="21"/>
      <c r="E1049" s="21"/>
      <c r="F1049" s="21"/>
      <c r="G1049" s="21"/>
    </row>
    <row r="1050">
      <c r="A1050" s="5" t="s">
        <v>1530</v>
      </c>
      <c r="B1050" s="13" t="s">
        <v>1531</v>
      </c>
      <c r="C1050" s="22">
        <f>(1)*(1)*(1)*(1)*(1 + (0))</f>
      </c>
      <c r="D1050" s="22" t="s">
        <v>41</v>
      </c>
      <c r="E1050" s="22"/>
      <c r="F1050" s="22">
        <f>(0)</f>
      </c>
      <c r="G1050" s="22">
        <f>(C1050 * E1050 + C1050 * E1050 * F1050)</f>
      </c>
    </row>
    <row r="1051">
      <c r="A1051" s="5" t="s">
        <v>1532</v>
      </c>
      <c r="B1051" s="13" t="s">
        <v>1516</v>
      </c>
      <c r="C1051" s="22">
        <f>(1)*(1)*(1)*(1)*(1 + (0))</f>
      </c>
      <c r="D1051" s="22" t="s">
        <v>41</v>
      </c>
      <c r="E1051" s="22"/>
      <c r="F1051" s="22">
        <f>(0)</f>
      </c>
      <c r="G1051" s="22">
        <f>(C1051 * E1051 + C1051 * E1051 * F1051)</f>
      </c>
    </row>
    <row r="1052">
      <c r="A1052" s="4"/>
      <c r="B1052" s="12" t="s">
        <v>1195</v>
      </c>
      <c r="C1052" s="21"/>
      <c r="D1052" s="21"/>
      <c r="E1052" s="21"/>
      <c r="F1052" s="21"/>
      <c r="G1052" s="21"/>
    </row>
    <row r="1053">
      <c r="A1053" s="5" t="s">
        <v>1533</v>
      </c>
      <c r="B1053" s="13" t="s">
        <v>1197</v>
      </c>
      <c r="C1053" s="22">
        <f>(1)*(1)*(1)*(1)*(1 + (0))</f>
      </c>
      <c r="D1053" s="22" t="s">
        <v>41</v>
      </c>
      <c r="E1053" s="22"/>
      <c r="F1053" s="22">
        <f>(0)</f>
      </c>
      <c r="G1053" s="22">
        <f>(C1053 * E1053 + C1053 * E1053 * F1053)</f>
      </c>
    </row>
    <row r="1054">
      <c r="A1054" s="5" t="s">
        <v>1534</v>
      </c>
      <c r="B1054" s="13" t="s">
        <v>1535</v>
      </c>
      <c r="C1054" s="22">
        <f>(1)*(1)*(1)*(1)*(1 + (0))</f>
      </c>
      <c r="D1054" s="22" t="s">
        <v>41</v>
      </c>
      <c r="E1054" s="22"/>
      <c r="F1054" s="22">
        <f>(0)</f>
      </c>
      <c r="G1054" s="22">
        <f>(C1054 * E1054 + C1054 * E1054 * F1054)</f>
      </c>
    </row>
    <row r="1055">
      <c r="A1055" s="5" t="s">
        <v>1536</v>
      </c>
      <c r="B1055" s="13" t="s">
        <v>1516</v>
      </c>
      <c r="C1055" s="22">
        <f>(1)*(1)*(1)*(1)*(1 + (0))</f>
      </c>
      <c r="D1055" s="22" t="s">
        <v>41</v>
      </c>
      <c r="E1055" s="22"/>
      <c r="F1055" s="22">
        <f>(0)</f>
      </c>
      <c r="G1055" s="22">
        <f>(C1055 * E1055 + C1055 * E1055 * F1055)</f>
      </c>
    </row>
    <row r="1056">
      <c r="A1056" s="4"/>
      <c r="B1056" s="12" t="s">
        <v>1537</v>
      </c>
      <c r="C1056" s="21"/>
      <c r="D1056" s="21"/>
      <c r="E1056" s="21"/>
      <c r="F1056" s="21"/>
      <c r="G1056" s="21"/>
    </row>
    <row r="1057">
      <c r="A1057" s="5" t="s">
        <v>1538</v>
      </c>
      <c r="B1057" s="13" t="s">
        <v>1516</v>
      </c>
      <c r="C1057" s="22">
        <f>(1)*(1)*(1)*(1)*(1 + (0))</f>
      </c>
      <c r="D1057" s="22" t="s">
        <v>41</v>
      </c>
      <c r="E1057" s="22"/>
      <c r="F1057" s="22">
        <f>(0)</f>
      </c>
      <c r="G1057" s="22">
        <f>(C1057 * E1057 + C1057 * E1057 * F1057)</f>
      </c>
    </row>
    <row r="1058">
      <c r="A1058" s="5" t="s">
        <v>1539</v>
      </c>
      <c r="B1058" s="13" t="s">
        <v>1540</v>
      </c>
      <c r="C1058" s="22">
        <f>(1)*(1)*(1)*(1)*(1 + (0))</f>
      </c>
      <c r="D1058" s="22" t="s">
        <v>41</v>
      </c>
      <c r="E1058" s="22"/>
      <c r="F1058" s="22">
        <f>(0)</f>
      </c>
      <c r="G1058" s="22">
        <f>(C1058 * E1058 + C1058 * E1058 * F1058)</f>
      </c>
    </row>
    <row r="1059">
      <c r="A1059" s="4"/>
      <c r="B1059" s="12" t="s">
        <v>1205</v>
      </c>
      <c r="C1059" s="21"/>
      <c r="D1059" s="21"/>
      <c r="E1059" s="21"/>
      <c r="F1059" s="21"/>
      <c r="G1059" s="21"/>
    </row>
    <row r="1060">
      <c r="A1060" s="5" t="s">
        <v>1541</v>
      </c>
      <c r="B1060" s="13" t="s">
        <v>1542</v>
      </c>
      <c r="C1060" s="22">
        <f>(1)*(1)*(1)*(1)*(1 + (0))</f>
      </c>
      <c r="D1060" s="22" t="s">
        <v>41</v>
      </c>
      <c r="E1060" s="22"/>
      <c r="F1060" s="22">
        <f>(0)</f>
      </c>
      <c r="G1060" s="22">
        <f>(C1060 * E1060 + C1060 * E1060 * F1060)</f>
      </c>
    </row>
    <row r="1061">
      <c r="A1061" s="3"/>
      <c r="B1061" s="11" t="s">
        <v>1543</v>
      </c>
      <c r="C1061" s="20"/>
      <c r="D1061" s="20"/>
      <c r="E1061" s="20"/>
      <c r="F1061" s="20"/>
      <c r="G1061" s="20"/>
    </row>
    <row r="1062">
      <c r="A1062" s="4"/>
      <c r="B1062" s="12" t="s">
        <v>1209</v>
      </c>
      <c r="C1062" s="21"/>
      <c r="D1062" s="21"/>
      <c r="E1062" s="21"/>
      <c r="F1062" s="21"/>
      <c r="G1062" s="21"/>
    </row>
    <row r="1063">
      <c r="A1063" s="6"/>
      <c r="B1063" s="14" t="s">
        <v>1213</v>
      </c>
      <c r="C1063" s="23"/>
      <c r="D1063" s="23"/>
      <c r="E1063" s="23"/>
      <c r="F1063" s="23"/>
      <c r="G1063" s="23"/>
    </row>
    <row r="1064">
      <c r="A1064" s="5" t="s">
        <v>1544</v>
      </c>
      <c r="B1064" s="15" t="s">
        <v>1215</v>
      </c>
      <c r="C1064" s="22">
        <f>(360)*(1)*(1)*(1)*(1 + (0))</f>
      </c>
      <c r="D1064" s="22" t="s">
        <v>95</v>
      </c>
      <c r="E1064" s="22"/>
      <c r="F1064" s="22">
        <f>(0)</f>
      </c>
      <c r="G1064" s="22">
        <f>(C1064 * E1064 + C1064 * E1064 * F1064)</f>
      </c>
    </row>
    <row r="1065">
      <c r="A1065" s="5" t="s">
        <v>1545</v>
      </c>
      <c r="B1065" s="15" t="s">
        <v>1546</v>
      </c>
      <c r="C1065" s="22">
        <f>(360)*(1)*(1)*(1)*(1 + (0))</f>
      </c>
      <c r="D1065" s="22" t="s">
        <v>95</v>
      </c>
      <c r="E1065" s="22"/>
      <c r="F1065" s="22">
        <f>(0)</f>
      </c>
      <c r="G1065" s="22">
        <f>(C1065 * E1065 + C1065 * E1065 * F1065)</f>
      </c>
    </row>
    <row r="1066">
      <c r="A1066" s="6"/>
      <c r="B1066" s="14" t="s">
        <v>1547</v>
      </c>
      <c r="C1066" s="23"/>
      <c r="D1066" s="23"/>
      <c r="E1066" s="23"/>
      <c r="F1066" s="23"/>
      <c r="G1066" s="23"/>
    </row>
    <row r="1067">
      <c r="A1067" s="5" t="s">
        <v>1548</v>
      </c>
      <c r="B1067" s="15" t="s">
        <v>1549</v>
      </c>
      <c r="C1067" s="22">
        <f>(24)*(1)*(1)*(1)*(1 + (0))</f>
      </c>
      <c r="D1067" s="22" t="s">
        <v>155</v>
      </c>
      <c r="E1067" s="22"/>
      <c r="F1067" s="22">
        <f>(0)</f>
      </c>
      <c r="G1067" s="22">
        <f>(C1067 * E1067 + C1067 * E1067 * F1067)</f>
      </c>
    </row>
    <row r="1068">
      <c r="A1068" s="5" t="s">
        <v>1550</v>
      </c>
      <c r="B1068" s="15" t="s">
        <v>1551</v>
      </c>
      <c r="C1068" s="22">
        <f>(16)*(1)*(1)*(1)*(1 + (0))</f>
      </c>
      <c r="D1068" s="22" t="s">
        <v>155</v>
      </c>
      <c r="E1068" s="22"/>
      <c r="F1068" s="22">
        <f>(0)</f>
      </c>
      <c r="G1068" s="22">
        <f>(C1068 * E1068 + C1068 * E1068 * F1068)</f>
      </c>
    </row>
    <row r="1069">
      <c r="A1069" s="6"/>
      <c r="B1069" s="14" t="s">
        <v>1552</v>
      </c>
      <c r="C1069" s="23"/>
      <c r="D1069" s="23"/>
      <c r="E1069" s="23"/>
      <c r="F1069" s="23"/>
      <c r="G1069" s="23"/>
    </row>
    <row r="1070">
      <c r="A1070" s="5" t="s">
        <v>1553</v>
      </c>
      <c r="B1070" s="15" t="s">
        <v>1554</v>
      </c>
      <c r="C1070" s="22">
        <f>(1)*(1)*(1)*(1)*(1 + (0))</f>
      </c>
      <c r="D1070" s="22" t="s">
        <v>41</v>
      </c>
      <c r="E1070" s="22"/>
      <c r="F1070" s="22">
        <f>(0)</f>
      </c>
      <c r="G1070" s="22">
        <f>(C1070 * E1070 + C1070 * E1070 * F1070)</f>
      </c>
    </row>
    <row r="1071">
      <c r="A1071" s="5" t="s">
        <v>1555</v>
      </c>
      <c r="B1071" s="15" t="s">
        <v>1556</v>
      </c>
      <c r="C1071" s="22">
        <f>(1)*(1)*(1)*(1)*(1 + (0))</f>
      </c>
      <c r="D1071" s="22" t="s">
        <v>41</v>
      </c>
      <c r="E1071" s="22"/>
      <c r="F1071" s="22">
        <f>(0)</f>
      </c>
      <c r="G1071" s="22">
        <f>(C1071 * E1071 + C1071 * E1071 * F1071)</f>
      </c>
    </row>
    <row r="1072">
      <c r="A1072" s="5" t="s">
        <v>1557</v>
      </c>
      <c r="B1072" s="15" t="s">
        <v>1558</v>
      </c>
      <c r="C1072" s="22">
        <f>(1)*(1)*(1)*(1)*(1 + (0))</f>
      </c>
      <c r="D1072" s="22" t="s">
        <v>41</v>
      </c>
      <c r="E1072" s="22"/>
      <c r="F1072" s="22">
        <f>(0)</f>
      </c>
      <c r="G1072" s="22">
        <f>(C1072 * E1072 + C1072 * E1072 * F1072)</f>
      </c>
    </row>
    <row r="1073">
      <c r="A1073" s="6"/>
      <c r="B1073" s="14" t="s">
        <v>1559</v>
      </c>
      <c r="C1073" s="23"/>
      <c r="D1073" s="23"/>
      <c r="E1073" s="23"/>
      <c r="F1073" s="23"/>
      <c r="G1073" s="23"/>
    </row>
    <row r="1074">
      <c r="A1074" s="5" t="s">
        <v>1560</v>
      </c>
      <c r="B1074" s="15" t="s">
        <v>1561</v>
      </c>
      <c r="C1074" s="22">
        <f>(80)*(1)*(1)*(1)*(1 + (0))</f>
      </c>
      <c r="D1074" s="22" t="s">
        <v>155</v>
      </c>
      <c r="E1074" s="22"/>
      <c r="F1074" s="22">
        <f>(0)</f>
      </c>
      <c r="G1074" s="22">
        <f>(C1074 * E1074 + C1074 * E1074 * F1074)</f>
      </c>
    </row>
    <row r="1075">
      <c r="A1075" s="5" t="s">
        <v>1562</v>
      </c>
      <c r="B1075" s="15" t="s">
        <v>1563</v>
      </c>
      <c r="C1075" s="22">
        <f>(80)*(1)*(1)*(1)*(1 + (0))</f>
      </c>
      <c r="D1075" s="22" t="s">
        <v>155</v>
      </c>
      <c r="E1075" s="22"/>
      <c r="F1075" s="22">
        <f>(0)</f>
      </c>
      <c r="G1075" s="22">
        <f>(C1075 * E1075 + C1075 * E1075 * F1075)</f>
      </c>
    </row>
    <row r="1076">
      <c r="A1076" s="5" t="s">
        <v>1564</v>
      </c>
      <c r="B1076" s="15" t="s">
        <v>1565</v>
      </c>
      <c r="C1076" s="22">
        <f>(34)*(1)*(1)*(1)*(1 + (0))</f>
      </c>
      <c r="D1076" s="22" t="s">
        <v>155</v>
      </c>
      <c r="E1076" s="22"/>
      <c r="F1076" s="22">
        <f>(0)</f>
      </c>
      <c r="G1076" s="22">
        <f>(C1076 * E1076 + C1076 * E1076 * F1076)</f>
      </c>
    </row>
    <row r="1077">
      <c r="A1077" s="5" t="s">
        <v>1566</v>
      </c>
      <c r="B1077" s="15" t="s">
        <v>1567</v>
      </c>
      <c r="C1077" s="22">
        <f>(68)*(1)*(1)*(1)*(1 + (0))</f>
      </c>
      <c r="D1077" s="22" t="s">
        <v>155</v>
      </c>
      <c r="E1077" s="22"/>
      <c r="F1077" s="22">
        <f>(0)</f>
      </c>
      <c r="G1077" s="22">
        <f>(C1077 * E1077 + C1077 * E1077 * F1077)</f>
      </c>
    </row>
    <row r="1078">
      <c r="A1078" s="5" t="s">
        <v>1568</v>
      </c>
      <c r="B1078" s="15" t="s">
        <v>1230</v>
      </c>
      <c r="C1078" s="22">
        <f>(262)*(1)*(1)*(1)*(1 + (0))</f>
      </c>
      <c r="D1078" s="22" t="s">
        <v>155</v>
      </c>
      <c r="E1078" s="22"/>
      <c r="F1078" s="22">
        <f>(0)</f>
      </c>
      <c r="G1078" s="22">
        <f>(C1078 * E1078 + C1078 * E1078 * F1078)</f>
      </c>
    </row>
    <row r="1079">
      <c r="A1079" s="6"/>
      <c r="B1079" s="14" t="s">
        <v>1569</v>
      </c>
      <c r="C1079" s="23"/>
      <c r="D1079" s="23"/>
      <c r="E1079" s="23"/>
      <c r="F1079" s="23"/>
      <c r="G1079" s="23"/>
    </row>
    <row r="1080">
      <c r="A1080" s="5" t="s">
        <v>1570</v>
      </c>
      <c r="B1080" s="15" t="s">
        <v>1571</v>
      </c>
      <c r="C1080" s="22">
        <f>(2)*(1)*(1)*(1)*(1 + (0))</f>
      </c>
      <c r="D1080" s="22" t="s">
        <v>155</v>
      </c>
      <c r="E1080" s="22"/>
      <c r="F1080" s="22">
        <f>(0)</f>
      </c>
      <c r="G1080" s="22">
        <f>(C1080 * E1080 + C1080 * E1080 * F1080)</f>
      </c>
    </row>
    <row r="1081">
      <c r="A1081" s="5" t="s">
        <v>1572</v>
      </c>
      <c r="B1081" s="15" t="s">
        <v>1230</v>
      </c>
      <c r="C1081" s="22">
        <f>(2)*(1)*(1)*(1)*(1 + (0))</f>
      </c>
      <c r="D1081" s="22" t="s">
        <v>155</v>
      </c>
      <c r="E1081" s="22"/>
      <c r="F1081" s="22">
        <f>(0)</f>
      </c>
      <c r="G1081" s="22">
        <f>(C1081 * E1081 + C1081 * E1081 * F1081)</f>
      </c>
    </row>
    <row r="1082">
      <c r="A1082" s="6"/>
      <c r="B1082" s="14" t="s">
        <v>1239</v>
      </c>
      <c r="C1082" s="23"/>
      <c r="D1082" s="23"/>
      <c r="E1082" s="23"/>
      <c r="F1082" s="23"/>
      <c r="G1082" s="23"/>
    </row>
    <row r="1083">
      <c r="A1083" s="5" t="s">
        <v>1573</v>
      </c>
      <c r="B1083" s="15" t="s">
        <v>1574</v>
      </c>
      <c r="C1083" s="22">
        <f>(1)*(1)*(1)*(1)*(1 + (0))</f>
      </c>
      <c r="D1083" s="22" t="s">
        <v>41</v>
      </c>
      <c r="E1083" s="22"/>
      <c r="F1083" s="22">
        <f>(0)</f>
      </c>
      <c r="G1083" s="22">
        <f>(C1083 * E1083 + C1083 * E1083 * F1083)</f>
      </c>
    </row>
    <row r="1084">
      <c r="A1084" s="2"/>
      <c r="B1084" s="10" t="s">
        <v>1575</v>
      </c>
      <c r="C1084" s="19"/>
      <c r="D1084" s="19"/>
      <c r="E1084" s="19"/>
      <c r="F1084" s="19"/>
      <c r="G1084" s="19"/>
    </row>
    <row r="1085">
      <c r="A1085" s="3"/>
      <c r="B1085" s="11" t="s">
        <v>1576</v>
      </c>
      <c r="C1085" s="20"/>
      <c r="D1085" s="20"/>
      <c r="E1085" s="20"/>
      <c r="F1085" s="20"/>
      <c r="G1085" s="20"/>
    </row>
    <row r="1086">
      <c r="A1086" s="4"/>
      <c r="B1086" s="12" t="s">
        <v>1577</v>
      </c>
      <c r="C1086" s="21"/>
      <c r="D1086" s="21"/>
      <c r="E1086" s="21"/>
      <c r="F1086" s="21"/>
      <c r="G1086" s="21"/>
    </row>
    <row r="1087">
      <c r="A1087" s="6"/>
      <c r="B1087" s="14" t="s">
        <v>1578</v>
      </c>
      <c r="C1087" s="23"/>
      <c r="D1087" s="23"/>
      <c r="E1087" s="23"/>
      <c r="F1087" s="23"/>
      <c r="G1087" s="23"/>
    </row>
    <row r="1088">
      <c r="A1088" s="5" t="s">
        <v>1579</v>
      </c>
      <c r="B1088" s="15" t="s">
        <v>1580</v>
      </c>
      <c r="C1088" s="22">
        <f>(2)*(1)*(1)*(1)*(1 + (0))</f>
      </c>
      <c r="D1088" s="22" t="s">
        <v>155</v>
      </c>
      <c r="E1088" s="22"/>
      <c r="F1088" s="22">
        <f>(0)</f>
      </c>
      <c r="G1088" s="22">
        <f>(C1088 * E1088 + C1088 * E1088 * F1088)</f>
      </c>
    </row>
    <row r="1089">
      <c r="A1089" s="5" t="s">
        <v>1581</v>
      </c>
      <c r="B1089" s="15" t="s">
        <v>1582</v>
      </c>
      <c r="C1089" s="22">
        <f>(2)*(1)*(1)*(1)*(1 + (0))</f>
      </c>
      <c r="D1089" s="22" t="s">
        <v>155</v>
      </c>
      <c r="E1089" s="22"/>
      <c r="F1089" s="22">
        <f>(0)</f>
      </c>
      <c r="G1089" s="22">
        <f>(C1089 * E1089 + C1089 * E1089 * F1089)</f>
      </c>
    </row>
    <row r="1090">
      <c r="A1090" s="6"/>
      <c r="B1090" s="14" t="s">
        <v>1578</v>
      </c>
      <c r="C1090" s="23"/>
      <c r="D1090" s="23"/>
      <c r="E1090" s="23"/>
      <c r="F1090" s="23"/>
      <c r="G1090" s="23"/>
    </row>
    <row r="1091">
      <c r="A1091" s="5" t="s">
        <v>1579</v>
      </c>
      <c r="B1091" s="15" t="s">
        <v>1583</v>
      </c>
      <c r="C1091" s="22">
        <f>(2)*(1)*(1)*(1)*(1 + (0))</f>
      </c>
      <c r="D1091" s="22" t="s">
        <v>155</v>
      </c>
      <c r="E1091" s="22"/>
      <c r="F1091" s="22">
        <f>(0)</f>
      </c>
      <c r="G1091" s="22">
        <f>(C1091 * E1091 + C1091 * E1091 * F1091)</f>
      </c>
    </row>
    <row r="1092">
      <c r="A1092" s="5" t="s">
        <v>1581</v>
      </c>
      <c r="B1092" s="15" t="s">
        <v>1582</v>
      </c>
      <c r="C1092" s="22">
        <f>(2)*(1)*(1)*(1)*(1 + (0))</f>
      </c>
      <c r="D1092" s="22" t="s">
        <v>155</v>
      </c>
      <c r="E1092" s="22"/>
      <c r="F1092" s="22">
        <f>(0)</f>
      </c>
      <c r="G1092" s="22">
        <f>(C1092 * E1092 + C1092 * E1092 * F1092)</f>
      </c>
    </row>
    <row r="1093">
      <c r="A1093" s="6"/>
      <c r="B1093" s="14" t="s">
        <v>1584</v>
      </c>
      <c r="C1093" s="23"/>
      <c r="D1093" s="23"/>
      <c r="E1093" s="23"/>
      <c r="F1093" s="23"/>
      <c r="G1093" s="23"/>
    </row>
    <row r="1094">
      <c r="A1094" s="5" t="s">
        <v>1585</v>
      </c>
      <c r="B1094" s="15" t="s">
        <v>1586</v>
      </c>
      <c r="C1094" s="22">
        <f>(2)*(1)*(1)*(1)*(1 + (0))</f>
      </c>
      <c r="D1094" s="22" t="s">
        <v>155</v>
      </c>
      <c r="E1094" s="22"/>
      <c r="F1094" s="22">
        <f>(0)</f>
      </c>
      <c r="G1094" s="22">
        <f>(C1094 * E1094 + C1094 * E1094 * F1094)</f>
      </c>
    </row>
    <row r="1095">
      <c r="A1095" s="5" t="s">
        <v>1587</v>
      </c>
      <c r="B1095" s="15" t="s">
        <v>1588</v>
      </c>
      <c r="C1095" s="22">
        <f>(2)*(1)*(1)*(1)*(1 + (0))</f>
      </c>
      <c r="D1095" s="22" t="s">
        <v>155</v>
      </c>
      <c r="E1095" s="22"/>
      <c r="F1095" s="22">
        <f>(0)</f>
      </c>
      <c r="G1095" s="22">
        <f>(C1095 * E1095 + C1095 * E1095 * F1095)</f>
      </c>
    </row>
    <row r="1096">
      <c r="A1096" s="6"/>
      <c r="B1096" s="14" t="s">
        <v>1589</v>
      </c>
      <c r="C1096" s="23"/>
      <c r="D1096" s="23"/>
      <c r="E1096" s="23"/>
      <c r="F1096" s="23"/>
      <c r="G1096" s="23"/>
    </row>
    <row r="1097">
      <c r="A1097" s="5" t="s">
        <v>1590</v>
      </c>
      <c r="B1097" s="15" t="s">
        <v>1591</v>
      </c>
      <c r="C1097" s="22">
        <f>(2)*(1)*(1)*(1)*(1 + (0))</f>
      </c>
      <c r="D1097" s="22" t="s">
        <v>155</v>
      </c>
      <c r="E1097" s="22"/>
      <c r="F1097" s="22">
        <f>(0)</f>
      </c>
      <c r="G1097" s="22">
        <f>(C1097 * E1097 + C1097 * E1097 * F1097)</f>
      </c>
    </row>
    <row r="1098">
      <c r="A1098" s="5" t="s">
        <v>1592</v>
      </c>
      <c r="B1098" s="15" t="s">
        <v>1593</v>
      </c>
      <c r="C1098" s="22">
        <f>(2)*(1)*(1)*(1)*(1 + (0))</f>
      </c>
      <c r="D1098" s="22" t="s">
        <v>155</v>
      </c>
      <c r="E1098" s="22"/>
      <c r="F1098" s="22">
        <f>(0)</f>
      </c>
      <c r="G1098" s="22">
        <f>(C1098 * E1098 + C1098 * E1098 * F1098)</f>
      </c>
    </row>
    <row r="1099">
      <c r="A1099" s="6"/>
      <c r="B1099" s="14" t="s">
        <v>1584</v>
      </c>
      <c r="C1099" s="23"/>
      <c r="D1099" s="23"/>
      <c r="E1099" s="23"/>
      <c r="F1099" s="23"/>
      <c r="G1099" s="23"/>
    </row>
    <row r="1100">
      <c r="A1100" s="5" t="s">
        <v>1594</v>
      </c>
      <c r="B1100" s="15" t="s">
        <v>1586</v>
      </c>
      <c r="C1100" s="22">
        <f>(2)*(1)*(1)*(1)*(1 + (0))</f>
      </c>
      <c r="D1100" s="22" t="s">
        <v>155</v>
      </c>
      <c r="E1100" s="22"/>
      <c r="F1100" s="22">
        <f>(0)</f>
      </c>
      <c r="G1100" s="22">
        <f>(C1100 * E1100 + C1100 * E1100 * F1100)</f>
      </c>
    </row>
    <row r="1101">
      <c r="A1101" s="5" t="s">
        <v>1595</v>
      </c>
      <c r="B1101" s="15" t="s">
        <v>1588</v>
      </c>
      <c r="C1101" s="22">
        <f>(2)*(1)*(1)*(1)*(1 + (0))</f>
      </c>
      <c r="D1101" s="22" t="s">
        <v>155</v>
      </c>
      <c r="E1101" s="22"/>
      <c r="F1101" s="22">
        <f>(0)</f>
      </c>
      <c r="G1101" s="22">
        <f>(C1101 * E1101 + C1101 * E1101 * F1101)</f>
      </c>
    </row>
    <row r="1102">
      <c r="A1102" s="6"/>
      <c r="B1102" s="14" t="s">
        <v>1596</v>
      </c>
      <c r="C1102" s="23"/>
      <c r="D1102" s="23"/>
      <c r="E1102" s="23"/>
      <c r="F1102" s="23"/>
      <c r="G1102" s="23"/>
    </row>
    <row r="1103">
      <c r="A1103" s="5" t="s">
        <v>1597</v>
      </c>
      <c r="B1103" s="15" t="s">
        <v>1598</v>
      </c>
      <c r="C1103" s="22">
        <f>(2)*(1)*(1)*(1)*(1 + (0))</f>
      </c>
      <c r="D1103" s="22" t="s">
        <v>155</v>
      </c>
      <c r="E1103" s="22"/>
      <c r="F1103" s="22">
        <f>(0)</f>
      </c>
      <c r="G1103" s="22">
        <f>(C1103 * E1103 + C1103 * E1103 * F1103)</f>
      </c>
    </row>
    <row r="1104">
      <c r="A1104" s="5" t="s">
        <v>1599</v>
      </c>
      <c r="B1104" s="15" t="s">
        <v>1600</v>
      </c>
      <c r="C1104" s="22">
        <f>(2)*(1)*(1)*(1)*(1 + (0))</f>
      </c>
      <c r="D1104" s="22" t="s">
        <v>155</v>
      </c>
      <c r="E1104" s="22"/>
      <c r="F1104" s="22">
        <f>(0)</f>
      </c>
      <c r="G1104" s="22">
        <f>(C1104 * E1104 + C1104 * E1104 * F1104)</f>
      </c>
    </row>
    <row r="1105">
      <c r="A1105" s="6"/>
      <c r="B1105" s="14" t="s">
        <v>1601</v>
      </c>
      <c r="C1105" s="23"/>
      <c r="D1105" s="23"/>
      <c r="E1105" s="23"/>
      <c r="F1105" s="23"/>
      <c r="G1105" s="23"/>
    </row>
    <row r="1106">
      <c r="A1106" s="5" t="s">
        <v>1602</v>
      </c>
      <c r="B1106" s="15" t="s">
        <v>1603</v>
      </c>
      <c r="C1106" s="22">
        <f>(2)*(1)*(1)*(1)*(1 + (0))</f>
      </c>
      <c r="D1106" s="22" t="s">
        <v>155</v>
      </c>
      <c r="E1106" s="22"/>
      <c r="F1106" s="22">
        <f>(0)</f>
      </c>
      <c r="G1106" s="22">
        <f>(C1106 * E1106 + C1106 * E1106 * F1106)</f>
      </c>
    </row>
    <row r="1107">
      <c r="A1107" s="5" t="s">
        <v>1604</v>
      </c>
      <c r="B1107" s="15" t="s">
        <v>1605</v>
      </c>
      <c r="C1107" s="22">
        <f>(2)*(1)*(1)*(1)*(1 + (0))</f>
      </c>
      <c r="D1107" s="22" t="s">
        <v>155</v>
      </c>
      <c r="E1107" s="22"/>
      <c r="F1107" s="22">
        <f>(0)</f>
      </c>
      <c r="G1107" s="22">
        <f>(C1107 * E1107 + C1107 * E1107 * F1107)</f>
      </c>
    </row>
    <row r="1108">
      <c r="A1108" s="6"/>
      <c r="B1108" s="14" t="s">
        <v>1606</v>
      </c>
      <c r="C1108" s="23"/>
      <c r="D1108" s="23"/>
      <c r="E1108" s="23"/>
      <c r="F1108" s="23"/>
      <c r="G1108" s="23"/>
    </row>
    <row r="1109">
      <c r="A1109" s="5" t="s">
        <v>818</v>
      </c>
      <c r="B1109" s="15" t="s">
        <v>1607</v>
      </c>
      <c r="C1109" s="22">
        <f>(2)*(1)*(1)*(1)*(1 + (0))</f>
      </c>
      <c r="D1109" s="22" t="s">
        <v>155</v>
      </c>
      <c r="E1109" s="22"/>
      <c r="F1109" s="22">
        <f>(0)</f>
      </c>
      <c r="G1109" s="22">
        <f>(C1109 * E1109 + C1109 * E1109 * F1109)</f>
      </c>
    </row>
    <row r="1110">
      <c r="A1110" s="5" t="s">
        <v>821</v>
      </c>
      <c r="B1110" s="15" t="s">
        <v>1608</v>
      </c>
      <c r="C1110" s="22">
        <f>(2)*(1)*(1)*(1)*(1 + (0))</f>
      </c>
      <c r="D1110" s="22" t="s">
        <v>155</v>
      </c>
      <c r="E1110" s="22"/>
      <c r="F1110" s="22">
        <f>(0)</f>
      </c>
      <c r="G1110" s="22">
        <f>(C1110 * E1110 + C1110 * E1110 * F1110)</f>
      </c>
    </row>
    <row r="1111">
      <c r="A1111" s="6"/>
      <c r="B1111" s="14" t="s">
        <v>1596</v>
      </c>
      <c r="C1111" s="23"/>
      <c r="D1111" s="23"/>
      <c r="E1111" s="23"/>
      <c r="F1111" s="23"/>
      <c r="G1111" s="23"/>
    </row>
    <row r="1112">
      <c r="A1112" s="5" t="s">
        <v>1609</v>
      </c>
      <c r="B1112" s="15" t="s">
        <v>1610</v>
      </c>
      <c r="C1112" s="22">
        <f>(2)*(1)*(1)*(1)*(1 + (0))</f>
      </c>
      <c r="D1112" s="22" t="s">
        <v>155</v>
      </c>
      <c r="E1112" s="22"/>
      <c r="F1112" s="22">
        <f>(0)</f>
      </c>
      <c r="G1112" s="22">
        <f>(C1112 * E1112 + C1112 * E1112 * F1112)</f>
      </c>
    </row>
    <row r="1113">
      <c r="A1113" s="5" t="s">
        <v>1611</v>
      </c>
      <c r="B1113" s="15" t="s">
        <v>1612</v>
      </c>
      <c r="C1113" s="22">
        <f>(2)*(1)*(1)*(1)*(1 + (0))</f>
      </c>
      <c r="D1113" s="22" t="s">
        <v>155</v>
      </c>
      <c r="E1113" s="22"/>
      <c r="F1113" s="22">
        <f>(0)</f>
      </c>
      <c r="G1113" s="22">
        <f>(C1113 * E1113 + C1113 * E1113 * F1113)</f>
      </c>
    </row>
    <row r="1114">
      <c r="A1114" s="6"/>
      <c r="B1114" s="14" t="s">
        <v>1613</v>
      </c>
      <c r="C1114" s="23"/>
      <c r="D1114" s="23"/>
      <c r="E1114" s="23"/>
      <c r="F1114" s="23"/>
      <c r="G1114" s="23"/>
    </row>
    <row r="1115">
      <c r="A1115" s="5" t="s">
        <v>1614</v>
      </c>
      <c r="B1115" s="15" t="s">
        <v>1615</v>
      </c>
      <c r="C1115" s="22">
        <f>(2)*(1)*(1)*(1)*(1 + (0))</f>
      </c>
      <c r="D1115" s="22" t="s">
        <v>155</v>
      </c>
      <c r="E1115" s="22"/>
      <c r="F1115" s="22">
        <f>(0)</f>
      </c>
      <c r="G1115" s="22">
        <f>(C1115 * E1115 + C1115 * E1115 * F1115)</f>
      </c>
    </row>
    <row r="1116">
      <c r="A1116" s="5" t="s">
        <v>1616</v>
      </c>
      <c r="B1116" s="15" t="s">
        <v>1617</v>
      </c>
      <c r="C1116" s="22">
        <f>(2)*(1)*(1)*(1)*(1 + (0))</f>
      </c>
      <c r="D1116" s="22" t="s">
        <v>155</v>
      </c>
      <c r="E1116" s="22"/>
      <c r="F1116" s="22">
        <f>(0)</f>
      </c>
      <c r="G1116" s="22">
        <f>(C1116 * E1116 + C1116 * E1116 * F1116)</f>
      </c>
    </row>
    <row r="1117">
      <c r="A1117" s="6"/>
      <c r="B1117" s="14" t="s">
        <v>1618</v>
      </c>
      <c r="C1117" s="23"/>
      <c r="D1117" s="23"/>
      <c r="E1117" s="23"/>
      <c r="F1117" s="23"/>
      <c r="G1117" s="23"/>
    </row>
    <row r="1118">
      <c r="A1118" s="5" t="s">
        <v>1614</v>
      </c>
      <c r="B1118" s="15" t="s">
        <v>1615</v>
      </c>
      <c r="C1118" s="22">
        <f>(2)*(1)*(1)*(1)*(1 + (0))</f>
      </c>
      <c r="D1118" s="22" t="s">
        <v>155</v>
      </c>
      <c r="E1118" s="22"/>
      <c r="F1118" s="22">
        <f>(0)</f>
      </c>
      <c r="G1118" s="22">
        <f>(C1118 * E1118 + C1118 * E1118 * F1118)</f>
      </c>
    </row>
    <row r="1119">
      <c r="A1119" s="5" t="s">
        <v>1616</v>
      </c>
      <c r="B1119" s="15" t="s">
        <v>1617</v>
      </c>
      <c r="C1119" s="22">
        <f>(2)*(1)*(1)*(1)*(1 + (0))</f>
      </c>
      <c r="D1119" s="22" t="s">
        <v>155</v>
      </c>
      <c r="E1119" s="22"/>
      <c r="F1119" s="22">
        <f>(0)</f>
      </c>
      <c r="G1119" s="22">
        <f>(C1119 * E1119 + C1119 * E1119 * F1119)</f>
      </c>
    </row>
    <row r="1120">
      <c r="A1120" s="6"/>
      <c r="B1120" s="14" t="s">
        <v>1619</v>
      </c>
      <c r="C1120" s="23"/>
      <c r="D1120" s="23"/>
      <c r="E1120" s="23"/>
      <c r="F1120" s="23"/>
      <c r="G1120" s="23"/>
    </row>
    <row r="1121">
      <c r="A1121" s="5" t="s">
        <v>1620</v>
      </c>
      <c r="B1121" s="15" t="s">
        <v>1621</v>
      </c>
      <c r="C1121" s="22">
        <f>(4)*(1)*(1)*(1)*(1 + (0))</f>
      </c>
      <c r="D1121" s="22" t="s">
        <v>155</v>
      </c>
      <c r="E1121" s="22"/>
      <c r="F1121" s="22">
        <f>(0)</f>
      </c>
      <c r="G1121" s="22">
        <f>(C1121 * E1121 + C1121 * E1121 * F1121)</f>
      </c>
    </row>
    <row r="1122">
      <c r="A1122" s="5" t="s">
        <v>1622</v>
      </c>
      <c r="B1122" s="15" t="s">
        <v>1623</v>
      </c>
      <c r="C1122" s="22">
        <f>(4)*(1)*(1)*(1)*(1 + (0))</f>
      </c>
      <c r="D1122" s="22" t="s">
        <v>155</v>
      </c>
      <c r="E1122" s="22"/>
      <c r="F1122" s="22">
        <f>(0)</f>
      </c>
      <c r="G1122" s="22">
        <f>(C1122 * E1122 + C1122 * E1122 * F1122)</f>
      </c>
    </row>
    <row r="1123">
      <c r="A1123" s="5" t="s">
        <v>1624</v>
      </c>
      <c r="B1123" s="15" t="s">
        <v>1625</v>
      </c>
      <c r="C1123" s="22">
        <f>(4)*(1)*(1)*(1)*(1 + (0))</f>
      </c>
      <c r="D1123" s="22" t="s">
        <v>155</v>
      </c>
      <c r="E1123" s="22"/>
      <c r="F1123" s="22">
        <f>(0)</f>
      </c>
      <c r="G1123" s="22">
        <f>(C1123 * E1123 + C1123 * E1123 * F1123)</f>
      </c>
    </row>
    <row r="1124">
      <c r="A1124" s="6"/>
      <c r="B1124" s="14" t="s">
        <v>1619</v>
      </c>
      <c r="C1124" s="23"/>
      <c r="D1124" s="23"/>
      <c r="E1124" s="23"/>
      <c r="F1124" s="23"/>
      <c r="G1124" s="23"/>
    </row>
    <row r="1125">
      <c r="A1125" s="5" t="s">
        <v>1620</v>
      </c>
      <c r="B1125" s="15" t="s">
        <v>1626</v>
      </c>
      <c r="C1125" s="22">
        <f>(6)*(1)*(1)*(1)*(1 + (0))</f>
      </c>
      <c r="D1125" s="22" t="s">
        <v>155</v>
      </c>
      <c r="E1125" s="22"/>
      <c r="F1125" s="22">
        <f>(0)</f>
      </c>
      <c r="G1125" s="22">
        <f>(C1125 * E1125 + C1125 * E1125 * F1125)</f>
      </c>
    </row>
    <row r="1126">
      <c r="A1126" s="5" t="s">
        <v>1620</v>
      </c>
      <c r="B1126" s="15" t="s">
        <v>1627</v>
      </c>
      <c r="C1126" s="22">
        <f>(6)*(1)*(1)*(1)*(1 + (0))</f>
      </c>
      <c r="D1126" s="22" t="s">
        <v>155</v>
      </c>
      <c r="E1126" s="22"/>
      <c r="F1126" s="22">
        <f>(0)</f>
      </c>
      <c r="G1126" s="22">
        <f>(C1126 * E1126 + C1126 * E1126 * F1126)</f>
      </c>
    </row>
    <row r="1127">
      <c r="A1127" s="5" t="s">
        <v>1620</v>
      </c>
      <c r="B1127" s="15" t="s">
        <v>1628</v>
      </c>
      <c r="C1127" s="22">
        <f>(2)*(1)*(1)*(1)*(1 + (0))</f>
      </c>
      <c r="D1127" s="22" t="s">
        <v>155</v>
      </c>
      <c r="E1127" s="22"/>
      <c r="F1127" s="22">
        <f>(0)</f>
      </c>
      <c r="G1127" s="22">
        <f>(C1127 * E1127 + C1127 * E1127 * F1127)</f>
      </c>
    </row>
    <row r="1128">
      <c r="A1128" s="5" t="s">
        <v>1620</v>
      </c>
      <c r="B1128" s="15" t="s">
        <v>1629</v>
      </c>
      <c r="C1128" s="22">
        <f>(2)*(1)*(1)*(1)*(1 + (0))</f>
      </c>
      <c r="D1128" s="22" t="s">
        <v>155</v>
      </c>
      <c r="E1128" s="22"/>
      <c r="F1128" s="22">
        <f>(0)</f>
      </c>
      <c r="G1128" s="22">
        <f>(C1128 * E1128 + C1128 * E1128 * F1128)</f>
      </c>
    </row>
    <row r="1129">
      <c r="A1129" s="5" t="s">
        <v>1620</v>
      </c>
      <c r="B1129" s="15" t="s">
        <v>1630</v>
      </c>
      <c r="C1129" s="22">
        <f>(10)*(1)*(1)*(1)*(1 + (0))</f>
      </c>
      <c r="D1129" s="22" t="s">
        <v>155</v>
      </c>
      <c r="E1129" s="22"/>
      <c r="F1129" s="22">
        <f>(0)</f>
      </c>
      <c r="G1129" s="22">
        <f>(C1129 * E1129 + C1129 * E1129 * F1129)</f>
      </c>
    </row>
    <row r="1130">
      <c r="A1130" s="5" t="s">
        <v>1620</v>
      </c>
      <c r="B1130" s="15" t="s">
        <v>1631</v>
      </c>
      <c r="C1130" s="22">
        <f>(10)*(1)*(1)*(1)*(1 + (0))</f>
      </c>
      <c r="D1130" s="22" t="s">
        <v>155</v>
      </c>
      <c r="E1130" s="22"/>
      <c r="F1130" s="22">
        <f>(0)</f>
      </c>
      <c r="G1130" s="22">
        <f>(C1130 * E1130 + C1130 * E1130 * F1130)</f>
      </c>
    </row>
    <row r="1131">
      <c r="A1131" s="5" t="s">
        <v>1620</v>
      </c>
      <c r="B1131" s="15" t="s">
        <v>1632</v>
      </c>
      <c r="C1131" s="22">
        <f>(4)*(1)*(1)*(1)*(1 + (0))</f>
      </c>
      <c r="D1131" s="22" t="s">
        <v>155</v>
      </c>
      <c r="E1131" s="22"/>
      <c r="F1131" s="22">
        <f>(0)</f>
      </c>
      <c r="G1131" s="22">
        <f>(C1131 * E1131 + C1131 * E1131 * F1131)</f>
      </c>
    </row>
    <row r="1132">
      <c r="A1132" s="5" t="s">
        <v>1620</v>
      </c>
      <c r="B1132" s="15" t="s">
        <v>1633</v>
      </c>
      <c r="C1132" s="22">
        <f>(4)*(1)*(1)*(1)*(1 + (0))</f>
      </c>
      <c r="D1132" s="22" t="s">
        <v>155</v>
      </c>
      <c r="E1132" s="22"/>
      <c r="F1132" s="22">
        <f>(0)</f>
      </c>
      <c r="G1132" s="22">
        <f>(C1132 * E1132 + C1132 * E1132 * F1132)</f>
      </c>
    </row>
    <row r="1133">
      <c r="A1133" s="4"/>
      <c r="B1133" s="12" t="s">
        <v>1634</v>
      </c>
      <c r="C1133" s="21"/>
      <c r="D1133" s="21"/>
      <c r="E1133" s="21"/>
      <c r="F1133" s="21"/>
      <c r="G1133" s="21"/>
    </row>
    <row r="1134">
      <c r="A1134" s="6"/>
      <c r="B1134" s="14" t="s">
        <v>1635</v>
      </c>
      <c r="C1134" s="23"/>
      <c r="D1134" s="23"/>
      <c r="E1134" s="23"/>
      <c r="F1134" s="23"/>
      <c r="G1134" s="23"/>
    </row>
    <row r="1135">
      <c r="A1135" s="5"/>
      <c r="B1135" s="15" t="s">
        <v>96</v>
      </c>
      <c r="C1135" s="22"/>
      <c r="D1135" s="22"/>
      <c r="E1135" s="22"/>
      <c r="F1135" s="22"/>
      <c r="G1135" s="22"/>
    </row>
    <row r="1136">
      <c r="A1136" s="5" t="s">
        <v>1636</v>
      </c>
      <c r="B1136" s="16" t="s">
        <v>1637</v>
      </c>
      <c r="C1136" s="22">
        <f>(1)*(1)*(1)*(1)*(1 + (0))</f>
      </c>
      <c r="D1136" s="22" t="s">
        <v>41</v>
      </c>
      <c r="E1136" s="22"/>
      <c r="F1136" s="22">
        <f>(0)</f>
      </c>
      <c r="G1136" s="22">
        <f>(C1136 * E1136 + C1136 * E1136 * F1136)</f>
      </c>
    </row>
    <row r="1137">
      <c r="A1137" s="5" t="s">
        <v>1638</v>
      </c>
      <c r="B1137" s="16" t="s">
        <v>1639</v>
      </c>
      <c r="C1137" s="22">
        <f>(1)*(1)*(1)*(1)*(1 + (0))</f>
      </c>
      <c r="D1137" s="22" t="s">
        <v>41</v>
      </c>
      <c r="E1137" s="22"/>
      <c r="F1137" s="22">
        <f>(0)</f>
      </c>
      <c r="G1137" s="22">
        <f>(C1137 * E1137 + C1137 * E1137 * F1137)</f>
      </c>
    </row>
    <row r="1138">
      <c r="A1138" s="5" t="s">
        <v>1640</v>
      </c>
      <c r="B1138" s="16" t="s">
        <v>1641</v>
      </c>
      <c r="C1138" s="22">
        <f>(1)*(1)*(1)*(1)*(1 + (0))</f>
      </c>
      <c r="D1138" s="22" t="s">
        <v>41</v>
      </c>
      <c r="E1138" s="22"/>
      <c r="F1138" s="22">
        <f>(0)</f>
      </c>
      <c r="G1138" s="22">
        <f>(C1138 * E1138 + C1138 * E1138 * F1138)</f>
      </c>
    </row>
    <row r="1139">
      <c r="A1139" s="5" t="s">
        <v>1642</v>
      </c>
      <c r="B1139" s="16" t="s">
        <v>1643</v>
      </c>
      <c r="C1139" s="22">
        <f>(1)*(1)*(1)*(1)*(1 + (0))</f>
      </c>
      <c r="D1139" s="22" t="s">
        <v>41</v>
      </c>
      <c r="E1139" s="22"/>
      <c r="F1139" s="22">
        <f>(0)</f>
      </c>
      <c r="G1139" s="22">
        <f>(C1139 * E1139 + C1139 * E1139 * F1139)</f>
      </c>
    </row>
    <row r="1140">
      <c r="A1140" s="2"/>
      <c r="B1140" s="10" t="s">
        <v>1644</v>
      </c>
      <c r="C1140" s="19"/>
      <c r="D1140" s="19"/>
      <c r="E1140" s="19"/>
      <c r="F1140" s="19"/>
      <c r="G1140" s="19"/>
    </row>
    <row r="1141">
      <c r="A1141" s="3"/>
      <c r="B1141" s="11" t="s">
        <v>1576</v>
      </c>
      <c r="C1141" s="20"/>
      <c r="D1141" s="20"/>
      <c r="E1141" s="20"/>
      <c r="F1141" s="20"/>
      <c r="G1141" s="20"/>
    </row>
    <row r="1142">
      <c r="A1142" s="4"/>
      <c r="B1142" s="12" t="s">
        <v>1645</v>
      </c>
      <c r="C1142" s="21"/>
      <c r="D1142" s="21"/>
      <c r="E1142" s="21"/>
      <c r="F1142" s="21"/>
      <c r="G1142" s="21"/>
    </row>
    <row r="1143">
      <c r="A1143" s="6"/>
      <c r="B1143" s="14" t="s">
        <v>1646</v>
      </c>
      <c r="C1143" s="23"/>
      <c r="D1143" s="23"/>
      <c r="E1143" s="23"/>
      <c r="F1143" s="23"/>
      <c r="G1143" s="23"/>
    </row>
    <row r="1144">
      <c r="A1144" s="5" t="s">
        <v>1647</v>
      </c>
      <c r="B1144" s="15" t="s">
        <v>1648</v>
      </c>
      <c r="C1144" s="22">
        <f>(2)*(1)*(1)*(1)*(1 + (0))</f>
      </c>
      <c r="D1144" s="22" t="s">
        <v>155</v>
      </c>
      <c r="E1144" s="22"/>
      <c r="F1144" s="22">
        <f>(0)</f>
      </c>
      <c r="G1144" s="22">
        <f>(C1144 * E1144 + C1144 * E1144 * F1144)</f>
      </c>
    </row>
    <row r="1145">
      <c r="A1145" s="4"/>
      <c r="B1145" s="12" t="s">
        <v>1649</v>
      </c>
      <c r="C1145" s="21"/>
      <c r="D1145" s="21"/>
      <c r="E1145" s="21"/>
      <c r="F1145" s="21"/>
      <c r="G1145" s="21"/>
    </row>
    <row r="1146">
      <c r="A1146" s="6"/>
      <c r="B1146" s="14" t="s">
        <v>1650</v>
      </c>
      <c r="C1146" s="23"/>
      <c r="D1146" s="23"/>
      <c r="E1146" s="23"/>
      <c r="F1146" s="23"/>
      <c r="G1146" s="23"/>
    </row>
    <row r="1147">
      <c r="A1147" s="5" t="s">
        <v>1651</v>
      </c>
      <c r="B1147" s="15" t="s">
        <v>1652</v>
      </c>
      <c r="C1147" s="22">
        <f>(2)*(1)*(1)*(1)*(1 + (0))</f>
      </c>
      <c r="D1147" s="22" t="s">
        <v>155</v>
      </c>
      <c r="E1147" s="22"/>
      <c r="F1147" s="22">
        <f>(0)</f>
      </c>
      <c r="G1147" s="22">
        <f>(C1147 * E1147 + C1147 * E1147 * F1147)</f>
      </c>
    </row>
    <row r="1148">
      <c r="A1148" s="4"/>
      <c r="B1148" s="12" t="s">
        <v>1653</v>
      </c>
      <c r="C1148" s="21"/>
      <c r="D1148" s="21"/>
      <c r="E1148" s="21"/>
      <c r="F1148" s="21"/>
      <c r="G1148" s="21"/>
    </row>
    <row r="1149">
      <c r="A1149" s="6"/>
      <c r="B1149" s="14" t="s">
        <v>1654</v>
      </c>
      <c r="C1149" s="23"/>
      <c r="D1149" s="23"/>
      <c r="E1149" s="23"/>
      <c r="F1149" s="23"/>
      <c r="G1149" s="23"/>
    </row>
    <row r="1150">
      <c r="A1150" s="5" t="s">
        <v>1655</v>
      </c>
      <c r="B1150" s="15" t="s">
        <v>1656</v>
      </c>
      <c r="C1150" s="22">
        <f>(2)*(1)*(1)*(1)*(1 + (0))</f>
      </c>
      <c r="D1150" s="22" t="s">
        <v>155</v>
      </c>
      <c r="E1150" s="22"/>
      <c r="F1150" s="22">
        <f>(0)</f>
      </c>
      <c r="G1150" s="22">
        <f>(C1150 * E1150 + C1150 * E1150 * F1150)</f>
      </c>
    </row>
    <row r="1151">
      <c r="A1151" s="4"/>
      <c r="B1151" s="12" t="s">
        <v>1657</v>
      </c>
      <c r="C1151" s="21"/>
      <c r="D1151" s="21"/>
      <c r="E1151" s="21"/>
      <c r="F1151" s="21"/>
      <c r="G1151" s="21"/>
    </row>
    <row r="1152">
      <c r="A1152" s="6"/>
      <c r="B1152" s="14" t="s">
        <v>1658</v>
      </c>
      <c r="C1152" s="23"/>
      <c r="D1152" s="23"/>
      <c r="E1152" s="23"/>
      <c r="F1152" s="23"/>
      <c r="G1152" s="23"/>
    </row>
    <row r="1153">
      <c r="A1153" s="5"/>
      <c r="B1153" s="15" t="s">
        <v>1659</v>
      </c>
      <c r="C1153" s="22"/>
      <c r="D1153" s="22"/>
      <c r="E1153" s="22"/>
      <c r="F1153" s="22"/>
      <c r="G1153" s="22"/>
    </row>
    <row r="1154">
      <c r="A1154" s="5"/>
      <c r="B1154" s="16" t="s">
        <v>1660</v>
      </c>
      <c r="C1154" s="22"/>
      <c r="D1154" s="22"/>
      <c r="E1154" s="22"/>
      <c r="F1154" s="22"/>
      <c r="G1154" s="22"/>
    </row>
    <row r="1155">
      <c r="A1155" s="5" t="s">
        <v>1661</v>
      </c>
      <c r="B1155" s="17" t="s">
        <v>1662</v>
      </c>
      <c r="C1155" s="22">
        <f>(2)*(1)*(1)*(1)*(1 + (0))</f>
      </c>
      <c r="D1155" s="22" t="s">
        <v>155</v>
      </c>
      <c r="E1155" s="22"/>
      <c r="F1155" s="22">
        <f>(0)</f>
      </c>
      <c r="G1155" s="22">
        <f>(C1155 * E1155 + C1155 * E1155 * F1155)</f>
      </c>
    </row>
    <row r="1156">
      <c r="A1156" s="5" t="s">
        <v>1663</v>
      </c>
      <c r="B1156" s="17" t="s">
        <v>1664</v>
      </c>
      <c r="C1156" s="22">
        <f>(1)*(1)*(1)*(1)*(1 + (0))</f>
      </c>
      <c r="D1156" s="22" t="s">
        <v>155</v>
      </c>
      <c r="E1156" s="22"/>
      <c r="F1156" s="22">
        <f>(0)</f>
      </c>
      <c r="G1156" s="22">
        <f>(C1156 * E1156 + C1156 * E1156 * F1156)</f>
      </c>
    </row>
    <row r="1157">
      <c r="A1157" s="5" t="s">
        <v>1665</v>
      </c>
      <c r="B1157" s="17" t="s">
        <v>1666</v>
      </c>
      <c r="C1157" s="22">
        <f>(2)*(1)*(1)*(1)*(1 + (0))</f>
      </c>
      <c r="D1157" s="22" t="s">
        <v>155</v>
      </c>
      <c r="E1157" s="22"/>
      <c r="F1157" s="22">
        <f>(0)</f>
      </c>
      <c r="G1157" s="22">
        <f>(C1157 * E1157 + C1157 * E1157 * F1157)</f>
      </c>
    </row>
    <row r="1158">
      <c r="A1158" s="5" t="s">
        <v>1667</v>
      </c>
      <c r="B1158" s="17" t="s">
        <v>1668</v>
      </c>
      <c r="C1158" s="22">
        <f>(1)*(1)*(1)*(1)*(1 + (0))</f>
      </c>
      <c r="D1158" s="22" t="s">
        <v>155</v>
      </c>
      <c r="E1158" s="22"/>
      <c r="F1158" s="22">
        <f>(0)</f>
      </c>
      <c r="G1158" s="22">
        <f>(C1158 * E1158 + C1158 * E1158 * F1158)</f>
      </c>
    </row>
    <row r="1159">
      <c r="A1159" s="5" t="s">
        <v>1669</v>
      </c>
      <c r="B1159" s="17" t="s">
        <v>1670</v>
      </c>
      <c r="C1159" s="22">
        <f>(1)*(1)*(1)*(1)*(1 + (0))</f>
      </c>
      <c r="D1159" s="22" t="s">
        <v>155</v>
      </c>
      <c r="E1159" s="22"/>
      <c r="F1159" s="22">
        <f>(0)</f>
      </c>
      <c r="G1159" s="22">
        <f>(C1159 * E1159 + C1159 * E1159 * F1159)</f>
      </c>
    </row>
    <row r="1160">
      <c r="A1160" s="5" t="s">
        <v>1671</v>
      </c>
      <c r="B1160" s="17" t="s">
        <v>1672</v>
      </c>
      <c r="C1160" s="22">
        <f>(1)*(1)*(1)*(1)*(1 + (0))</f>
      </c>
      <c r="D1160" s="22" t="s">
        <v>155</v>
      </c>
      <c r="E1160" s="22"/>
      <c r="F1160" s="22">
        <f>(0)</f>
      </c>
      <c r="G1160" s="22">
        <f>(C1160 * E1160 + C1160 * E1160 * F1160)</f>
      </c>
    </row>
    <row r="1161">
      <c r="A1161" s="5" t="s">
        <v>1669</v>
      </c>
      <c r="B1161" s="17" t="s">
        <v>1673</v>
      </c>
      <c r="C1161" s="22">
        <f>(3)*(1)*(1)*(1)*(1 + (0))</f>
      </c>
      <c r="D1161" s="22" t="s">
        <v>155</v>
      </c>
      <c r="E1161" s="22"/>
      <c r="F1161" s="22">
        <f>(0)</f>
      </c>
      <c r="G1161" s="22">
        <f>(C1161 * E1161 + C1161 * E1161 * F1161)</f>
      </c>
    </row>
    <row r="1162">
      <c r="A1162" s="5" t="s">
        <v>1674</v>
      </c>
      <c r="B1162" s="17" t="s">
        <v>1675</v>
      </c>
      <c r="C1162" s="22">
        <f>(1)*(1)*(1)*(1)*(1 + (0))</f>
      </c>
      <c r="D1162" s="22" t="s">
        <v>155</v>
      </c>
      <c r="E1162" s="22"/>
      <c r="F1162" s="22">
        <f>(0)</f>
      </c>
      <c r="G1162" s="22">
        <f>(C1162 * E1162 + C1162 * E1162 * F1162)</f>
      </c>
    </row>
    <row r="1163">
      <c r="A1163" s="5" t="s">
        <v>1674</v>
      </c>
      <c r="B1163" s="17" t="s">
        <v>1676</v>
      </c>
      <c r="C1163" s="22">
        <f>(2)*(1)*(1)*(1)*(1 + (0))</f>
      </c>
      <c r="D1163" s="22" t="s">
        <v>155</v>
      </c>
      <c r="E1163" s="22"/>
      <c r="F1163" s="22">
        <f>(0)</f>
      </c>
      <c r="G1163" s="22">
        <f>(C1163 * E1163 + C1163 * E1163 * F1163)</f>
      </c>
    </row>
    <row r="1164">
      <c r="A1164" s="5" t="s">
        <v>1674</v>
      </c>
      <c r="B1164" s="17" t="s">
        <v>1677</v>
      </c>
      <c r="C1164" s="22">
        <f>(1)*(1)*(1)*(1)*(1 + (0))</f>
      </c>
      <c r="D1164" s="22" t="s">
        <v>155</v>
      </c>
      <c r="E1164" s="22"/>
      <c r="F1164" s="22">
        <f>(0)</f>
      </c>
      <c r="G1164" s="22">
        <f>(C1164 * E1164 + C1164 * E1164 * F1164)</f>
      </c>
    </row>
    <row r="1165">
      <c r="A1165" s="5" t="s">
        <v>1678</v>
      </c>
      <c r="B1165" s="17" t="s">
        <v>1679</v>
      </c>
      <c r="C1165" s="22">
        <f>(1)*(1)*(1)*(1)*(1 + (0))</f>
      </c>
      <c r="D1165" s="22" t="s">
        <v>155</v>
      </c>
      <c r="E1165" s="22"/>
      <c r="F1165" s="22">
        <f>(0)</f>
      </c>
      <c r="G1165" s="22">
        <f>(C1165 * E1165 + C1165 * E1165 * F1165)</f>
      </c>
    </row>
    <row r="1166">
      <c r="A1166" s="5" t="s">
        <v>1680</v>
      </c>
      <c r="B1166" s="17" t="s">
        <v>1681</v>
      </c>
      <c r="C1166" s="22">
        <f>(1)*(1)*(1)*(1)*(1 + (0))</f>
      </c>
      <c r="D1166" s="22" t="s">
        <v>155</v>
      </c>
      <c r="E1166" s="22"/>
      <c r="F1166" s="22">
        <f>(0)</f>
      </c>
      <c r="G1166" s="22">
        <f>(C1166 * E1166 + C1166 * E1166 * F1166)</f>
      </c>
    </row>
    <row r="1167">
      <c r="A1167" s="5" t="s">
        <v>1682</v>
      </c>
      <c r="B1167" s="17" t="s">
        <v>1683</v>
      </c>
      <c r="C1167" s="22">
        <f>(1)*(1)*(1)*(1)*(1 + (0))</f>
      </c>
      <c r="D1167" s="22" t="s">
        <v>155</v>
      </c>
      <c r="E1167" s="22"/>
      <c r="F1167" s="22">
        <f>(0)</f>
      </c>
      <c r="G1167" s="22">
        <f>(C1167 * E1167 + C1167 * E1167 * F1167)</f>
      </c>
    </row>
    <row r="1168">
      <c r="A1168" s="5" t="s">
        <v>1684</v>
      </c>
      <c r="B1168" s="17" t="s">
        <v>1685</v>
      </c>
      <c r="C1168" s="22">
        <f>(1)*(1)*(1)*(1)*(1 + (0))</f>
      </c>
      <c r="D1168" s="22" t="s">
        <v>155</v>
      </c>
      <c r="E1168" s="22"/>
      <c r="F1168" s="22">
        <f>(0)</f>
      </c>
      <c r="G1168" s="22">
        <f>(C1168 * E1168 + C1168 * E1168 * F1168)</f>
      </c>
    </row>
    <row r="1169">
      <c r="A1169" s="5" t="s">
        <v>1684</v>
      </c>
      <c r="B1169" s="17" t="s">
        <v>1686</v>
      </c>
      <c r="C1169" s="22">
        <f>(1)*(1)*(1)*(1)*(1 + (0))</f>
      </c>
      <c r="D1169" s="22" t="s">
        <v>155</v>
      </c>
      <c r="E1169" s="22"/>
      <c r="F1169" s="22">
        <f>(0)</f>
      </c>
      <c r="G1169" s="22">
        <f>(C1169 * E1169 + C1169 * E1169 * F1169)</f>
      </c>
    </row>
    <row r="1170">
      <c r="A1170" s="5" t="s">
        <v>1687</v>
      </c>
      <c r="B1170" s="17" t="s">
        <v>1688</v>
      </c>
      <c r="C1170" s="22">
        <f>(1)*(1)*(1)*(1)*(1 + (0))</f>
      </c>
      <c r="D1170" s="22" t="s">
        <v>155</v>
      </c>
      <c r="E1170" s="22"/>
      <c r="F1170" s="22">
        <f>(0)</f>
      </c>
      <c r="G1170" s="22">
        <f>(C1170 * E1170 + C1170 * E1170 * F1170)</f>
      </c>
    </row>
    <row r="1171">
      <c r="A1171" s="5" t="s">
        <v>1689</v>
      </c>
      <c r="B1171" s="17" t="s">
        <v>1690</v>
      </c>
      <c r="C1171" s="22">
        <f>(1)*(1)*(1)*(1)*(1 + (0))</f>
      </c>
      <c r="D1171" s="22" t="s">
        <v>155</v>
      </c>
      <c r="E1171" s="22"/>
      <c r="F1171" s="22">
        <f>(0)</f>
      </c>
      <c r="G1171" s="22">
        <f>(C1171 * E1171 + C1171 * E1171 * F1171)</f>
      </c>
    </row>
    <row r="1172">
      <c r="A1172" s="5"/>
      <c r="B1172" s="16" t="s">
        <v>1691</v>
      </c>
      <c r="C1172" s="22"/>
      <c r="D1172" s="22"/>
      <c r="E1172" s="22"/>
      <c r="F1172" s="22"/>
      <c r="G1172" s="22"/>
    </row>
    <row r="1173">
      <c r="A1173" s="5" t="s">
        <v>1692</v>
      </c>
      <c r="B1173" s="17" t="s">
        <v>1693</v>
      </c>
      <c r="C1173" s="22">
        <f>(1)*(1)*(1)*(1)*(1 + (0))</f>
      </c>
      <c r="D1173" s="22" t="s">
        <v>155</v>
      </c>
      <c r="E1173" s="22"/>
      <c r="F1173" s="22">
        <f>(0)</f>
      </c>
      <c r="G1173" s="22">
        <f>(C1173 * E1173 + C1173 * E1173 * F1173)</f>
      </c>
    </row>
    <row r="1174">
      <c r="A1174" s="5" t="s">
        <v>1694</v>
      </c>
      <c r="B1174" s="17" t="s">
        <v>1695</v>
      </c>
      <c r="C1174" s="22">
        <f>(1)*(1)*(1)*(1)*(1 + (0))</f>
      </c>
      <c r="D1174" s="22" t="s">
        <v>155</v>
      </c>
      <c r="E1174" s="22"/>
      <c r="F1174" s="22">
        <f>(0)</f>
      </c>
      <c r="G1174" s="22">
        <f>(C1174 * E1174 + C1174 * E1174 * F1174)</f>
      </c>
    </row>
    <row r="1175">
      <c r="A1175" s="5" t="s">
        <v>1696</v>
      </c>
      <c r="B1175" s="17" t="s">
        <v>1697</v>
      </c>
      <c r="C1175" s="22">
        <f>(1)*(1)*(1)*(1)*(1 + (0))</f>
      </c>
      <c r="D1175" s="22" t="s">
        <v>155</v>
      </c>
      <c r="E1175" s="22"/>
      <c r="F1175" s="22">
        <f>(0)</f>
      </c>
      <c r="G1175" s="22">
        <f>(C1175 * E1175 + C1175 * E1175 * F1175)</f>
      </c>
    </row>
    <row r="1176">
      <c r="A1176" s="5" t="s">
        <v>1698</v>
      </c>
      <c r="B1176" s="17" t="s">
        <v>1699</v>
      </c>
      <c r="C1176" s="22">
        <f>(1)*(1)*(1)*(1)*(1 + (0))</f>
      </c>
      <c r="D1176" s="22" t="s">
        <v>155</v>
      </c>
      <c r="E1176" s="22"/>
      <c r="F1176" s="22">
        <f>(0)</f>
      </c>
      <c r="G1176" s="22">
        <f>(C1176 * E1176 + C1176 * E1176 * F1176)</f>
      </c>
    </row>
    <row r="1177">
      <c r="A1177" s="6"/>
      <c r="B1177" s="14" t="s">
        <v>1700</v>
      </c>
      <c r="C1177" s="23"/>
      <c r="D1177" s="23"/>
      <c r="E1177" s="23"/>
      <c r="F1177" s="23"/>
      <c r="G1177" s="23"/>
    </row>
    <row r="1178">
      <c r="A1178" s="5"/>
      <c r="B1178" s="15" t="s">
        <v>1659</v>
      </c>
      <c r="C1178" s="22"/>
      <c r="D1178" s="22"/>
      <c r="E1178" s="22"/>
      <c r="F1178" s="22"/>
      <c r="G1178" s="22"/>
    </row>
    <row r="1179">
      <c r="A1179" s="5"/>
      <c r="B1179" s="16" t="s">
        <v>1660</v>
      </c>
      <c r="C1179" s="22"/>
      <c r="D1179" s="22"/>
      <c r="E1179" s="22"/>
      <c r="F1179" s="22"/>
      <c r="G1179" s="22"/>
    </row>
    <row r="1180">
      <c r="A1180" s="5" t="s">
        <v>1661</v>
      </c>
      <c r="B1180" s="17" t="s">
        <v>1662</v>
      </c>
      <c r="C1180" s="22">
        <f>(2)*(1)*(1)*(1)*(1 + (0))</f>
      </c>
      <c r="D1180" s="22" t="s">
        <v>155</v>
      </c>
      <c r="E1180" s="22"/>
      <c r="F1180" s="22">
        <f>(0)</f>
      </c>
      <c r="G1180" s="22">
        <f>(C1180 * E1180 + C1180 * E1180 * F1180)</f>
      </c>
    </row>
    <row r="1181">
      <c r="A1181" s="5" t="s">
        <v>1663</v>
      </c>
      <c r="B1181" s="17" t="s">
        <v>1664</v>
      </c>
      <c r="C1181" s="22">
        <f>(1)*(1)*(1)*(1)*(1 + (0))</f>
      </c>
      <c r="D1181" s="22" t="s">
        <v>155</v>
      </c>
      <c r="E1181" s="22"/>
      <c r="F1181" s="22">
        <f>(0)</f>
      </c>
      <c r="G1181" s="22">
        <f>(C1181 * E1181 + C1181 * E1181 * F1181)</f>
      </c>
    </row>
    <row r="1182">
      <c r="A1182" s="5" t="s">
        <v>1665</v>
      </c>
      <c r="B1182" s="17" t="s">
        <v>1666</v>
      </c>
      <c r="C1182" s="22">
        <f>(2)*(1)*(1)*(1)*(1 + (0))</f>
      </c>
      <c r="D1182" s="22" t="s">
        <v>155</v>
      </c>
      <c r="E1182" s="22"/>
      <c r="F1182" s="22">
        <f>(0)</f>
      </c>
      <c r="G1182" s="22">
        <f>(C1182 * E1182 + C1182 * E1182 * F1182)</f>
      </c>
    </row>
    <row r="1183">
      <c r="A1183" s="5" t="s">
        <v>1667</v>
      </c>
      <c r="B1183" s="17" t="s">
        <v>1668</v>
      </c>
      <c r="C1183" s="22">
        <f>(1)*(1)*(1)*(1)*(1 + (0))</f>
      </c>
      <c r="D1183" s="22" t="s">
        <v>155</v>
      </c>
      <c r="E1183" s="22"/>
      <c r="F1183" s="22">
        <f>(0)</f>
      </c>
      <c r="G1183" s="22">
        <f>(C1183 * E1183 + C1183 * E1183 * F1183)</f>
      </c>
    </row>
    <row r="1184">
      <c r="A1184" s="5" t="s">
        <v>1669</v>
      </c>
      <c r="B1184" s="17" t="s">
        <v>1670</v>
      </c>
      <c r="C1184" s="22">
        <f>(1)*(1)*(1)*(1)*(1 + (0))</f>
      </c>
      <c r="D1184" s="22" t="s">
        <v>155</v>
      </c>
      <c r="E1184" s="22"/>
      <c r="F1184" s="22">
        <f>(0)</f>
      </c>
      <c r="G1184" s="22">
        <f>(C1184 * E1184 + C1184 * E1184 * F1184)</f>
      </c>
    </row>
    <row r="1185">
      <c r="A1185" s="5" t="s">
        <v>1671</v>
      </c>
      <c r="B1185" s="17" t="s">
        <v>1672</v>
      </c>
      <c r="C1185" s="22">
        <f>(1)*(1)*(1)*(1)*(1 + (0))</f>
      </c>
      <c r="D1185" s="22" t="s">
        <v>155</v>
      </c>
      <c r="E1185" s="22"/>
      <c r="F1185" s="22">
        <f>(0)</f>
      </c>
      <c r="G1185" s="22">
        <f>(C1185 * E1185 + C1185 * E1185 * F1185)</f>
      </c>
    </row>
    <row r="1186">
      <c r="A1186" s="5" t="s">
        <v>1669</v>
      </c>
      <c r="B1186" s="17" t="s">
        <v>1673</v>
      </c>
      <c r="C1186" s="22">
        <f>(3)*(1)*(1)*(1)*(1 + (0))</f>
      </c>
      <c r="D1186" s="22" t="s">
        <v>155</v>
      </c>
      <c r="E1186" s="22"/>
      <c r="F1186" s="22">
        <f>(0)</f>
      </c>
      <c r="G1186" s="22">
        <f>(C1186 * E1186 + C1186 * E1186 * F1186)</f>
      </c>
    </row>
    <row r="1187">
      <c r="A1187" s="5" t="s">
        <v>1674</v>
      </c>
      <c r="B1187" s="17" t="s">
        <v>1675</v>
      </c>
      <c r="C1187" s="22">
        <f>(1)*(1)*(1)*(1)*(1 + (0))</f>
      </c>
      <c r="D1187" s="22" t="s">
        <v>155</v>
      </c>
      <c r="E1187" s="22"/>
      <c r="F1187" s="22">
        <f>(0)</f>
      </c>
      <c r="G1187" s="22">
        <f>(C1187 * E1187 + C1187 * E1187 * F1187)</f>
      </c>
    </row>
    <row r="1188">
      <c r="A1188" s="5" t="s">
        <v>1674</v>
      </c>
      <c r="B1188" s="17" t="s">
        <v>1676</v>
      </c>
      <c r="C1188" s="22">
        <f>(2)*(1)*(1)*(1)*(1 + (0))</f>
      </c>
      <c r="D1188" s="22" t="s">
        <v>155</v>
      </c>
      <c r="E1188" s="22"/>
      <c r="F1188" s="22">
        <f>(0)</f>
      </c>
      <c r="G1188" s="22">
        <f>(C1188 * E1188 + C1188 * E1188 * F1188)</f>
      </c>
    </row>
    <row r="1189">
      <c r="A1189" s="5" t="s">
        <v>1674</v>
      </c>
      <c r="B1189" s="17" t="s">
        <v>1677</v>
      </c>
      <c r="C1189" s="22">
        <f>(1)*(1)*(1)*(1)*(1 + (0))</f>
      </c>
      <c r="D1189" s="22" t="s">
        <v>155</v>
      </c>
      <c r="E1189" s="22"/>
      <c r="F1189" s="22">
        <f>(0)</f>
      </c>
      <c r="G1189" s="22">
        <f>(C1189 * E1189 + C1189 * E1189 * F1189)</f>
      </c>
    </row>
    <row r="1190">
      <c r="A1190" s="5" t="s">
        <v>1678</v>
      </c>
      <c r="B1190" s="17" t="s">
        <v>1679</v>
      </c>
      <c r="C1190" s="22">
        <f>(1)*(1)*(1)*(1)*(1 + (0))</f>
      </c>
      <c r="D1190" s="22" t="s">
        <v>155</v>
      </c>
      <c r="E1190" s="22"/>
      <c r="F1190" s="22">
        <f>(0)</f>
      </c>
      <c r="G1190" s="22">
        <f>(C1190 * E1190 + C1190 * E1190 * F1190)</f>
      </c>
    </row>
    <row r="1191">
      <c r="A1191" s="5" t="s">
        <v>1680</v>
      </c>
      <c r="B1191" s="17" t="s">
        <v>1681</v>
      </c>
      <c r="C1191" s="22">
        <f>(1)*(1)*(1)*(1)*(1 + (0))</f>
      </c>
      <c r="D1191" s="22" t="s">
        <v>155</v>
      </c>
      <c r="E1191" s="22"/>
      <c r="F1191" s="22">
        <f>(0)</f>
      </c>
      <c r="G1191" s="22">
        <f>(C1191 * E1191 + C1191 * E1191 * F1191)</f>
      </c>
    </row>
    <row r="1192">
      <c r="A1192" s="5" t="s">
        <v>1682</v>
      </c>
      <c r="B1192" s="17" t="s">
        <v>1683</v>
      </c>
      <c r="C1192" s="22">
        <f>(1)*(1)*(1)*(1)*(1 + (0))</f>
      </c>
      <c r="D1192" s="22" t="s">
        <v>155</v>
      </c>
      <c r="E1192" s="22"/>
      <c r="F1192" s="22">
        <f>(0)</f>
      </c>
      <c r="G1192" s="22">
        <f>(C1192 * E1192 + C1192 * E1192 * F1192)</f>
      </c>
    </row>
    <row r="1193">
      <c r="A1193" s="5" t="s">
        <v>1684</v>
      </c>
      <c r="B1193" s="17" t="s">
        <v>1685</v>
      </c>
      <c r="C1193" s="22">
        <f>(1)*(1)*(1)*(1)*(1 + (0))</f>
      </c>
      <c r="D1193" s="22" t="s">
        <v>155</v>
      </c>
      <c r="E1193" s="22"/>
      <c r="F1193" s="22">
        <f>(0)</f>
      </c>
      <c r="G1193" s="22">
        <f>(C1193 * E1193 + C1193 * E1193 * F1193)</f>
      </c>
    </row>
    <row r="1194">
      <c r="A1194" s="5" t="s">
        <v>1684</v>
      </c>
      <c r="B1194" s="17" t="s">
        <v>1686</v>
      </c>
      <c r="C1194" s="22">
        <f>(1)*(1)*(1)*(1)*(1 + (0))</f>
      </c>
      <c r="D1194" s="22" t="s">
        <v>155</v>
      </c>
      <c r="E1194" s="22"/>
      <c r="F1194" s="22">
        <f>(0)</f>
      </c>
      <c r="G1194" s="22">
        <f>(C1194 * E1194 + C1194 * E1194 * F1194)</f>
      </c>
    </row>
    <row r="1195">
      <c r="A1195" s="5" t="s">
        <v>1687</v>
      </c>
      <c r="B1195" s="17" t="s">
        <v>1688</v>
      </c>
      <c r="C1195" s="22">
        <f>(1)*(1)*(1)*(1)*(1 + (0))</f>
      </c>
      <c r="D1195" s="22" t="s">
        <v>155</v>
      </c>
      <c r="E1195" s="22"/>
      <c r="F1195" s="22">
        <f>(0)</f>
      </c>
      <c r="G1195" s="22">
        <f>(C1195 * E1195 + C1195 * E1195 * F1195)</f>
      </c>
    </row>
    <row r="1196">
      <c r="A1196" s="5" t="s">
        <v>1689</v>
      </c>
      <c r="B1196" s="17" t="s">
        <v>1690</v>
      </c>
      <c r="C1196" s="22">
        <f>(1)*(1)*(1)*(1)*(1 + (0))</f>
      </c>
      <c r="D1196" s="22" t="s">
        <v>155</v>
      </c>
      <c r="E1196" s="22"/>
      <c r="F1196" s="22">
        <f>(0)</f>
      </c>
      <c r="G1196" s="22">
        <f>(C1196 * E1196 + C1196 * E1196 * F1196)</f>
      </c>
    </row>
    <row r="1197">
      <c r="A1197" s="5"/>
      <c r="B1197" s="16" t="s">
        <v>1691</v>
      </c>
      <c r="C1197" s="22"/>
      <c r="D1197" s="22"/>
      <c r="E1197" s="22"/>
      <c r="F1197" s="22"/>
      <c r="G1197" s="22"/>
    </row>
    <row r="1198">
      <c r="A1198" s="5" t="s">
        <v>1692</v>
      </c>
      <c r="B1198" s="17" t="s">
        <v>1693</v>
      </c>
      <c r="C1198" s="22">
        <f>(1)*(1)*(1)*(1)*(1 + (0))</f>
      </c>
      <c r="D1198" s="22" t="s">
        <v>155</v>
      </c>
      <c r="E1198" s="22"/>
      <c r="F1198" s="22">
        <f>(0)</f>
      </c>
      <c r="G1198" s="22">
        <f>(C1198 * E1198 + C1198 * E1198 * F1198)</f>
      </c>
    </row>
    <row r="1199">
      <c r="A1199" s="5" t="s">
        <v>1694</v>
      </c>
      <c r="B1199" s="17" t="s">
        <v>1695</v>
      </c>
      <c r="C1199" s="22">
        <f>(1)*(1)*(1)*(1)*(1 + (0))</f>
      </c>
      <c r="D1199" s="22" t="s">
        <v>155</v>
      </c>
      <c r="E1199" s="22"/>
      <c r="F1199" s="22">
        <f>(0)</f>
      </c>
      <c r="G1199" s="22">
        <f>(C1199 * E1199 + C1199 * E1199 * F1199)</f>
      </c>
    </row>
    <row r="1200">
      <c r="A1200" s="5" t="s">
        <v>1696</v>
      </c>
      <c r="B1200" s="17" t="s">
        <v>1697</v>
      </c>
      <c r="C1200" s="22">
        <f>(1)*(1)*(1)*(1)*(1 + (0))</f>
      </c>
      <c r="D1200" s="22" t="s">
        <v>155</v>
      </c>
      <c r="E1200" s="22"/>
      <c r="F1200" s="22">
        <f>(0)</f>
      </c>
      <c r="G1200" s="22">
        <f>(C1200 * E1200 + C1200 * E1200 * F1200)</f>
      </c>
    </row>
    <row r="1201">
      <c r="A1201" s="5" t="s">
        <v>1698</v>
      </c>
      <c r="B1201" s="17" t="s">
        <v>1699</v>
      </c>
      <c r="C1201" s="22">
        <f>(2)*(1)*(1)*(1)*(1 + (0))</f>
      </c>
      <c r="D1201" s="22" t="s">
        <v>155</v>
      </c>
      <c r="E1201" s="22"/>
      <c r="F1201" s="22">
        <f>(0)</f>
      </c>
      <c r="G1201" s="22">
        <f>(C1201 * E1201 + C1201 * E1201 * F1201)</f>
      </c>
    </row>
    <row r="1202">
      <c r="A1202" s="4"/>
      <c r="B1202" s="12" t="s">
        <v>1701</v>
      </c>
      <c r="C1202" s="21"/>
      <c r="D1202" s="21"/>
      <c r="E1202" s="21"/>
      <c r="F1202" s="21"/>
      <c r="G1202" s="21"/>
    </row>
    <row r="1203">
      <c r="A1203" s="6"/>
      <c r="B1203" s="14" t="s">
        <v>1702</v>
      </c>
      <c r="C1203" s="23"/>
      <c r="D1203" s="23"/>
      <c r="E1203" s="23"/>
      <c r="F1203" s="23"/>
      <c r="G1203" s="23"/>
    </row>
    <row r="1204">
      <c r="A1204" s="5" t="s">
        <v>1703</v>
      </c>
      <c r="B1204" s="15" t="s">
        <v>1704</v>
      </c>
      <c r="C1204" s="22">
        <f>(1)*(1)*(1)*(1)*(1 + (0))</f>
      </c>
      <c r="D1204" s="22" t="s">
        <v>155</v>
      </c>
      <c r="E1204" s="22"/>
      <c r="F1204" s="22">
        <f>(0)</f>
      </c>
      <c r="G1204" s="22">
        <f>(C1204 * E1204 + C1204 * E1204 * F1204)</f>
      </c>
    </row>
    <row r="1205">
      <c r="A1205" s="6"/>
      <c r="B1205" s="14" t="s">
        <v>1705</v>
      </c>
      <c r="C1205" s="23"/>
      <c r="D1205" s="23"/>
      <c r="E1205" s="23"/>
      <c r="F1205" s="23"/>
      <c r="G1205" s="23"/>
    </row>
    <row r="1206">
      <c r="A1206" s="5" t="s">
        <v>1703</v>
      </c>
      <c r="B1206" s="15" t="s">
        <v>1704</v>
      </c>
      <c r="C1206" s="22">
        <f>(1)*(1)*(1)*(1)*(1 + (0))</f>
      </c>
      <c r="D1206" s="22" t="s">
        <v>155</v>
      </c>
      <c r="E1206" s="22"/>
      <c r="F1206" s="22">
        <f>(0)</f>
      </c>
      <c r="G1206" s="22">
        <f>(C1206 * E1206 + C1206 * E1206 * F1206)</f>
      </c>
    </row>
    <row r="1207">
      <c r="A1207" s="4"/>
      <c r="B1207" s="12" t="s">
        <v>1706</v>
      </c>
      <c r="C1207" s="21"/>
      <c r="D1207" s="21"/>
      <c r="E1207" s="21"/>
      <c r="F1207" s="21"/>
      <c r="G1207" s="21"/>
    </row>
    <row r="1208">
      <c r="A1208" s="6"/>
      <c r="B1208" s="14" t="s">
        <v>1707</v>
      </c>
      <c r="C1208" s="23"/>
      <c r="D1208" s="23"/>
      <c r="E1208" s="23"/>
      <c r="F1208" s="23"/>
      <c r="G1208" s="23"/>
    </row>
    <row r="1209">
      <c r="A1209" s="5" t="s">
        <v>1708</v>
      </c>
      <c r="B1209" s="15" t="s">
        <v>1709</v>
      </c>
      <c r="C1209" s="22">
        <f>(2)*(1)*(1)*(1)*(1 + (0))</f>
      </c>
      <c r="D1209" s="22" t="s">
        <v>155</v>
      </c>
      <c r="E1209" s="22"/>
      <c r="F1209" s="22">
        <f>(0)</f>
      </c>
      <c r="G1209" s="22">
        <f>(C1209 * E1209 + C1209 * E1209 * F1209)</f>
      </c>
    </row>
    <row r="1210">
      <c r="A1210" s="5" t="s">
        <v>1710</v>
      </c>
      <c r="B1210" s="15" t="s">
        <v>1711</v>
      </c>
      <c r="C1210" s="22">
        <f>(2)*(1)*(1)*(1)*(1 + (0))</f>
      </c>
      <c r="D1210" s="22" t="s">
        <v>155</v>
      </c>
      <c r="E1210" s="22"/>
      <c r="F1210" s="22">
        <f>(0)</f>
      </c>
      <c r="G1210" s="22">
        <f>(C1210 * E1210 + C1210 * E1210 * F1210)</f>
      </c>
    </row>
    <row r="1211">
      <c r="A1211" s="5" t="s">
        <v>1712</v>
      </c>
      <c r="B1211" s="15" t="s">
        <v>1713</v>
      </c>
      <c r="C1211" s="22">
        <f>(2)*(1)*(1)*(1)*(1 + (0))</f>
      </c>
      <c r="D1211" s="22" t="s">
        <v>155</v>
      </c>
      <c r="E1211" s="22"/>
      <c r="F1211" s="22">
        <f>(0)</f>
      </c>
      <c r="G1211" s="22">
        <f>(C1211 * E1211 + C1211 * E1211 * F1211)</f>
      </c>
    </row>
    <row r="1212">
      <c r="A1212" s="5" t="s">
        <v>1714</v>
      </c>
      <c r="B1212" s="15" t="s">
        <v>1715</v>
      </c>
      <c r="C1212" s="22">
        <f>(1)*(1)*(1)*(1)*(1 + (0))</f>
      </c>
      <c r="D1212" s="22" t="s">
        <v>155</v>
      </c>
      <c r="E1212" s="22"/>
      <c r="F1212" s="22">
        <f>(0)</f>
      </c>
      <c r="G1212" s="22">
        <f>(C1212 * E1212 + C1212 * E1212 * F1212)</f>
      </c>
    </row>
    <row r="1213">
      <c r="A1213" s="2"/>
      <c r="B1213" s="10" t="s">
        <v>1716</v>
      </c>
      <c r="C1213" s="19"/>
      <c r="D1213" s="19"/>
      <c r="E1213" s="19"/>
      <c r="F1213" s="19"/>
      <c r="G1213" s="19"/>
    </row>
    <row r="1214">
      <c r="A1214" s="5"/>
      <c r="B1214" s="7" t="s">
        <v>1717</v>
      </c>
      <c r="C1214" s="22"/>
      <c r="D1214" s="22"/>
      <c r="E1214" s="22"/>
      <c r="F1214" s="22">
        <f>(0)</f>
      </c>
      <c r="G1214" s="22">
        <f>(C1214 * E1214 + C1214 * E1214 * F1214)</f>
      </c>
    </row>
    <row r="1215">
      <c r="A1215" s="5" t="s">
        <v>1718</v>
      </c>
      <c r="B1215" s="7" t="s">
        <v>1719</v>
      </c>
      <c r="C1215" s="22"/>
      <c r="D1215" s="22"/>
      <c r="E1215" s="22"/>
      <c r="F1215" s="22">
        <f>(0)</f>
      </c>
      <c r="G1215" s="22">
        <f>(C1215 * E1215 + C1215 * E1215 * F1215)</f>
      </c>
    </row>
    <row r="1216">
      <c r="A1216" s="5" t="s">
        <v>1720</v>
      </c>
      <c r="B1216" s="7" t="s">
        <v>1719</v>
      </c>
      <c r="C1216" s="22"/>
      <c r="D1216" s="22"/>
      <c r="E1216" s="22"/>
      <c r="F1216" s="22">
        <f>(0)</f>
      </c>
      <c r="G1216" s="22">
        <f>(C1216 * E1216 + C1216 * E1216 * F1216)</f>
      </c>
    </row>
    <row r="1217">
      <c r="A1217" s="5" t="s">
        <v>1721</v>
      </c>
      <c r="B1217" s="7" t="s">
        <v>1719</v>
      </c>
      <c r="C1217" s="22"/>
      <c r="D1217" s="22"/>
      <c r="E1217" s="22"/>
      <c r="F1217" s="22">
        <f>(0)</f>
      </c>
      <c r="G1217" s="22">
        <f>(C1217 * E1217 + C1217 * E1217 * F1217)</f>
      </c>
    </row>
    <row r="1218">
      <c r="A1218" s="7"/>
      <c r="B1218" s="7"/>
      <c r="C1218" s="22"/>
      <c r="D1218" s="22"/>
      <c r="E1218" s="22"/>
      <c r="F1218" s="22"/>
      <c r="G1218" s="22"/>
    </row>
    <row r="1219">
      <c r="A1219" s="8" t="s">
        <v>1722</v>
      </c>
      <c r="B1219" s="8"/>
      <c r="C1219" s="8"/>
      <c r="D1219" s="8"/>
      <c r="E1219" s="8"/>
      <c r="F1219" s="8"/>
      <c r="G1219" s="8">
        <f>(SUM(G2:G1218))</f>
      </c>
    </row>
    <row r="1220">
      <c r="A1220" s="8" t="s">
        <v>1723</v>
      </c>
      <c r="B1220" s="8"/>
      <c r="C1220" s="8"/>
      <c r="D1220" s="8"/>
      <c r="E1220" s="8"/>
      <c r="F1220" s="8"/>
      <c r="G1220" s="8">
        <v>0</v>
      </c>
    </row>
    <row r="1221">
      <c r="A1221" s="8" t="s">
        <v>1724</v>
      </c>
      <c r="B1221" s="8"/>
      <c r="C1221" s="8"/>
      <c r="D1221" s="8"/>
      <c r="E1221" s="8"/>
      <c r="F1221" s="8"/>
      <c r="G1221" s="8">
        <f>0.135*(SUM(G1219:G1220))</f>
      </c>
    </row>
    <row r="1222">
      <c r="A1222" s="9" t="s">
        <v>5</v>
      </c>
      <c r="B1222" s="9"/>
      <c r="C1222" s="9"/>
      <c r="D1222" s="9"/>
      <c r="E1222" s="9"/>
      <c r="F1222" s="9"/>
      <c r="G1222" s="9">
        <f>SUM(G1219:G1221)</f>
      </c>
    </row>
  </sheetData>
  <headerFooter/>
</worksheet>
</file>

<file path=xl/worksheets/sheet3.xml><?xml version="1.0" encoding="utf-8"?>
<worksheet xmlns:r="http://schemas.openxmlformats.org/officeDocument/2006/relationships" xmlns="http://schemas.openxmlformats.org/spreadsheetml/2006/main">
  <dimension ref="A1:D22"/>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1726</v>
      </c>
      <c r="C1" s="1" t="s">
        <v>1727</v>
      </c>
      <c r="D1" s="1" t="s">
        <v>5</v>
      </c>
    </row>
    <row r="2">
      <c r="A2" s="7" t="s">
        <v>6</v>
      </c>
      <c r="B2" s="22"/>
      <c r="C2" s="22"/>
      <c r="D2" s="22">
        <f>SUBTOTAL(9,'Trade Breakup Showing Markup'!G$2:G$144)</f>
      </c>
    </row>
    <row r="3">
      <c r="A3" s="7" t="s">
        <v>229</v>
      </c>
      <c r="B3" s="22"/>
      <c r="C3" s="22"/>
      <c r="D3" s="22">
        <f>SUBTOTAL(9,'Trade Breakup Showing Markup'!G$145:G$234)</f>
      </c>
    </row>
    <row r="4">
      <c r="A4" s="7" t="s">
        <v>360</v>
      </c>
      <c r="B4" s="22"/>
      <c r="C4" s="22"/>
      <c r="D4" s="22">
        <f>SUBTOTAL(9,'Trade Breakup Showing Markup'!G$235:G$254)</f>
      </c>
    </row>
    <row r="5">
      <c r="A5" s="7" t="s">
        <v>382</v>
      </c>
      <c r="B5" s="22"/>
      <c r="C5" s="22"/>
      <c r="D5" s="22">
        <f>SUBTOTAL(9,'Trade Breakup Showing Markup'!G$255:G$297)</f>
      </c>
    </row>
    <row r="6">
      <c r="A6" s="7" t="s">
        <v>447</v>
      </c>
      <c r="B6" s="22"/>
      <c r="C6" s="22"/>
      <c r="D6" s="22">
        <f>SUBTOTAL(9,'Trade Breakup Showing Markup'!G$298:G$328)</f>
      </c>
    </row>
    <row r="7">
      <c r="A7" s="7" t="s">
        <v>484</v>
      </c>
      <c r="B7" s="22"/>
      <c r="C7" s="22"/>
      <c r="D7" s="22">
        <f>SUBTOTAL(9,'Trade Breakup Showing Markup'!G$329:G$373)</f>
      </c>
    </row>
    <row r="8">
      <c r="A8" s="7" t="s">
        <v>542</v>
      </c>
      <c r="B8" s="22"/>
      <c r="C8" s="22"/>
      <c r="D8" s="22">
        <f>SUBTOTAL(9,'Trade Breakup Showing Markup'!G$374:G$404)</f>
      </c>
    </row>
    <row r="9">
      <c r="A9" s="7" t="s">
        <v>587</v>
      </c>
      <c r="B9" s="22"/>
      <c r="C9" s="22"/>
      <c r="D9" s="22">
        <f>SUBTOTAL(9,'Trade Breakup Showing Markup'!G$405:G$428)</f>
      </c>
    </row>
    <row r="10">
      <c r="A10" s="7" t="s">
        <v>622</v>
      </c>
      <c r="B10" s="22"/>
      <c r="C10" s="22"/>
      <c r="D10" s="22">
        <f>SUBTOTAL(9,'Trade Breakup Showing Markup'!G$429:G$465)</f>
      </c>
    </row>
    <row r="11">
      <c r="A11" s="7" t="s">
        <v>660</v>
      </c>
      <c r="B11" s="22"/>
      <c r="C11" s="22"/>
      <c r="D11" s="22">
        <f>SUBTOTAL(9,'Trade Breakup Showing Markup'!G$466:G$506)</f>
      </c>
    </row>
    <row r="12">
      <c r="A12" s="7" t="s">
        <v>710</v>
      </c>
      <c r="B12" s="22"/>
      <c r="C12" s="22"/>
      <c r="D12" s="22">
        <f>SUBTOTAL(9,'Trade Breakup Showing Markup'!G$507:G$558)</f>
      </c>
    </row>
    <row r="13">
      <c r="A13" s="7" t="s">
        <v>769</v>
      </c>
      <c r="B13" s="22"/>
      <c r="C13" s="22"/>
      <c r="D13" s="22">
        <f>SUBTOTAL(9,'Trade Breakup Showing Markup'!G$559:G$635)</f>
      </c>
    </row>
    <row r="14">
      <c r="A14" s="7" t="s">
        <v>881</v>
      </c>
      <c r="B14" s="22"/>
      <c r="C14" s="22"/>
      <c r="D14" s="22">
        <f>SUBTOTAL(9,'Trade Breakup Showing Markup'!G$636:G$863)</f>
      </c>
    </row>
    <row r="15">
      <c r="A15" s="7" t="s">
        <v>1242</v>
      </c>
      <c r="B15" s="22"/>
      <c r="C15" s="22"/>
      <c r="D15" s="22">
        <f>SUBTOTAL(9,'Trade Breakup Showing Markup'!G$864:G$1083)</f>
      </c>
    </row>
    <row r="16">
      <c r="A16" s="7" t="s">
        <v>1575</v>
      </c>
      <c r="B16" s="22"/>
      <c r="C16" s="22"/>
      <c r="D16" s="22">
        <f>SUBTOTAL(9,'Trade Breakup Showing Markup'!G$1084:G$1139)</f>
      </c>
    </row>
    <row r="17">
      <c r="A17" s="7" t="s">
        <v>1644</v>
      </c>
      <c r="B17" s="22"/>
      <c r="C17" s="22"/>
      <c r="D17" s="22">
        <f>SUBTOTAL(9,'Trade Breakup Showing Markup'!G$1140:G$1212)</f>
      </c>
    </row>
    <row r="18">
      <c r="A18" s="7" t="s">
        <v>1716</v>
      </c>
      <c r="B18" s="22"/>
      <c r="C18" s="22"/>
      <c r="D18" s="22">
        <f>SUBTOTAL(9,'Trade Breakup Showing Markup'!G$1213:G$1217)</f>
      </c>
    </row>
    <row r="19">
      <c r="A19" s="24" t="s">
        <v>1722</v>
      </c>
      <c r="B19" s="25"/>
      <c r="C19" s="25"/>
      <c r="D19" s="25">
        <f>'Trade Breakup Showing Markup'!G1219</f>
      </c>
    </row>
    <row r="20">
      <c r="A20" s="8" t="s">
        <v>1723</v>
      </c>
      <c r="B20" s="8"/>
      <c r="C20" s="8"/>
      <c r="D20" s="8">
        <f>'Trade Breakup Showing Markup'!G1220</f>
      </c>
    </row>
    <row r="21">
      <c r="A21" s="8" t="s">
        <v>1724</v>
      </c>
      <c r="B21" s="8"/>
      <c r="C21" s="8"/>
      <c r="D21" s="8">
        <f>'Trade Breakup Showing Markup'!G1221</f>
      </c>
    </row>
    <row r="22">
      <c r="A22" s="9" t="s">
        <v>5</v>
      </c>
      <c r="B22" s="9"/>
      <c r="C22" s="9"/>
      <c r="D22" s="9">
        <f>'Trade Breakup Showing Markup'!G1222</f>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6CC26D7897E24AB80757A6A46F956E" ma:contentTypeVersion="19" ma:contentTypeDescription="Create a new document." ma:contentTypeScope="" ma:versionID="69dbbc81188ad7cadcafae7db8fdb490">
  <xsd:schema xmlns:xsd="http://www.w3.org/2001/XMLSchema" xmlns:xs="http://www.w3.org/2001/XMLSchema" xmlns:p="http://schemas.microsoft.com/office/2006/metadata/properties" xmlns:ns1="http://schemas.microsoft.com/sharepoint/v3" xmlns:ns2="c38f6dc8-a13f-433b-932c-8d31a9f1ab53" xmlns:ns3="03915a32-251c-4996-acfd-b6855283fae8" targetNamespace="http://schemas.microsoft.com/office/2006/metadata/properties" ma:root="true" ma:fieldsID="9f144f744606c2b2e6c460f0e2012446" ns1:_="" ns2:_="" ns3:_="">
    <xsd:import namespace="http://schemas.microsoft.com/sharepoint/v3"/>
    <xsd:import namespace="c38f6dc8-a13f-433b-932c-8d31a9f1ab53"/>
    <xsd:import namespace="03915a32-251c-4996-acfd-b6855283fae8"/>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8f6dc8-a13f-433b-932c-8d31a9f1ab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f0fd0c8a-7d42-4ac3-bb9a-3f0059bc2a69}" ma:internalName="TaxCatchAll" ma:showField="CatchAllData" ma:web="c38f6dc8-a13f-433b-932c-8d31a9f1ab5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3915a32-251c-4996-acfd-b6855283fae8"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66a44d1-6794-4287-9e91-cdd0682beed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03915a32-251c-4996-acfd-b6855283fae8">
      <Terms xmlns="http://schemas.microsoft.com/office/infopath/2007/PartnerControls"/>
    </lcf76f155ced4ddcb4097134ff3c332f>
    <TaxCatchAll xmlns="c38f6dc8-a13f-433b-932c-8d31a9f1ab5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0E53574-298C-4F7C-A838-2F67E3083DB4}"/>
</file>

<file path=customXml/itemProps2.xml><?xml version="1.0" encoding="utf-8"?>
<ds:datastoreItem xmlns:ds="http://schemas.openxmlformats.org/officeDocument/2006/customXml" ds:itemID="{C14C6D23-1A7E-42AF-A5B1-4C8E485E02A9}"/>
</file>

<file path=customXml/itemProps3.xml><?xml version="1.0" encoding="utf-8"?>
<ds:datastoreItem xmlns:ds="http://schemas.openxmlformats.org/officeDocument/2006/customXml" ds:itemID="{7C2177AC-5303-4D56-868D-0F6688D24002}"/>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0x010100B76CC26D7897E24AB80757A6A46F956E</vt:lpwstr>
  </property>
</Properties>
</file>